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76.xml" ContentType="application/vnd.openxmlformats-officedocument.spreadsheetml.queryTable+xml"/>
  <Override PartName="/xl/queryTables/queryTable7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80.xml" ContentType="application/vnd.openxmlformats-officedocument.spreadsheetml.queryTable+xml"/>
  <Override PartName="/xl/queryTables/queryTable81.xml" ContentType="application/vnd.openxmlformats-officedocument.spreadsheetml.queryTable+xml"/>
  <Override PartName="/xl/queryTables/queryTable82.xml" ContentType="application/vnd.openxmlformats-officedocument.spreadsheetml.queryTable+xml"/>
  <Override PartName="/xl/queryTables/queryTable83.xml" ContentType="application/vnd.openxmlformats-officedocument.spreadsheetml.queryTable+xml"/>
  <Override PartName="/xl/queryTables/queryTable84.xml" ContentType="application/vnd.openxmlformats-officedocument.spreadsheetml.queryTable+xml"/>
  <Override PartName="/xl/queryTables/queryTable85.xml" ContentType="application/vnd.openxmlformats-officedocument.spreadsheetml.queryTable+xml"/>
  <Override PartName="/xl/queryTables/queryTable86.xml" ContentType="application/vnd.openxmlformats-officedocument.spreadsheetml.queryTable+xml"/>
  <Override PartName="/xl/queryTables/queryTable87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ate1904="1" showInkAnnotation="0" autoCompressPictures="0"/>
  <bookViews>
    <workbookView xWindow="915" yWindow="495" windowWidth="15570" windowHeight="12450" tabRatio="1000" firstSheet="4" activeTab="5"/>
  </bookViews>
  <sheets>
    <sheet name="Matahui - Omokoroa" sheetId="8" r:id="rId1"/>
    <sheet name="Plummers - Matakana" sheetId="9" r:id="rId2"/>
    <sheet name="West Matahui" sheetId="10" r:id="rId3"/>
    <sheet name="East Matahui" sheetId="11" r:id="rId4"/>
    <sheet name="Aongatete" sheetId="12" r:id="rId5"/>
    <sheet name="Turners Pt" sheetId="13" r:id="rId6"/>
    <sheet name="West Pahoia" sheetId="14" r:id="rId7"/>
    <sheet name="East Pahoia" sheetId="15" r:id="rId8"/>
    <sheet name="South East Pahoia" sheetId="16" r:id="rId9"/>
    <sheet name="South West Omokoroa" sheetId="17" r:id="rId10"/>
    <sheet name="West Omokoroa" sheetId="18" r:id="rId11"/>
    <sheet name="East Omokoroa" sheetId="19" r:id="rId12"/>
    <sheet name="Plummer Point" sheetId="21" r:id="rId13"/>
    <sheet name="Waitui Reserve" sheetId="22" r:id="rId14"/>
    <sheet name="Matakana" sheetId="23" r:id="rId15"/>
    <sheet name="Buffer Mode, Mean, Max" sheetId="24" r:id="rId16"/>
  </sheets>
  <definedNames>
    <definedName name="AongateteExport_Output" localSheetId="4">Aongatete!$A$1:$E$1</definedName>
    <definedName name="AongateteExport_Output" localSheetId="3">'East Matahui'!$A$1:$E$1</definedName>
    <definedName name="AongateteExport_Output" localSheetId="11">'East Omokoroa'!$A$1:$E$1</definedName>
    <definedName name="AongateteExport_Output" localSheetId="7">'East Pahoia'!$A$1:$E$1</definedName>
    <definedName name="AongateteExport_Output" localSheetId="0">'Matahui - Omokoroa'!$A$1:$E$161</definedName>
    <definedName name="AongateteExport_Output" localSheetId="14">Matakana!$A$1:$F$3</definedName>
    <definedName name="AongateteExport_Output" localSheetId="12">'Plummer Point'!$A$1:$E$109</definedName>
    <definedName name="AongateteExport_Output" localSheetId="1">'Plummers - Matakana'!$A$1:$E$161</definedName>
    <definedName name="AongateteExport_Output" localSheetId="8">'South East Pahoia'!$A$1:$E$1</definedName>
    <definedName name="AongateteExport_Output" localSheetId="9">'South West Omokoroa'!$A$1:$E$1</definedName>
    <definedName name="AongateteExport_Output" localSheetId="5">'Turners Pt'!$A$1:$E$1</definedName>
    <definedName name="AongateteExport_Output" localSheetId="13">'Waitui Reserve'!$A$1:$E$51</definedName>
    <definedName name="AongateteExport_Output" localSheetId="2">'West Matahui'!$A$1:$E$161</definedName>
    <definedName name="AongateteExport_Output" localSheetId="10">'West Omokoroa'!$A$1:$E$1</definedName>
    <definedName name="AongateteExport_Output" localSheetId="6">'West Pahoia'!$A$1:$E$1</definedName>
    <definedName name="EastOmokoroa_Export_Output" localSheetId="4">Aongatete!$A$1:$E$1</definedName>
    <definedName name="EastOmokoroa_Export_Output" localSheetId="3">'East Matahui'!$A$1:$E$1</definedName>
    <definedName name="EastOmokoroa_Export_Output" localSheetId="11">'East Omokoroa'!$A$1:$E$1</definedName>
    <definedName name="EastOmokoroa_Export_Output" localSheetId="7">'East Pahoia'!$A$1:$E$1</definedName>
    <definedName name="EastOmokoroa_Export_Output" localSheetId="0">'Matahui - Omokoroa'!$A$1:$E$35</definedName>
    <definedName name="EastOmokoroa_Export_Output" localSheetId="14">Matakana!$A$1:$F$1</definedName>
    <definedName name="EastOmokoroa_Export_Output" localSheetId="12">'Plummer Point'!$A$1:$E$35</definedName>
    <definedName name="EastOmokoroa_Export_Output" localSheetId="1">'Plummers - Matakana'!$A$1:$E$35</definedName>
    <definedName name="EastOmokoroa_Export_Output" localSheetId="8">'South East Pahoia'!$A$1:$E$1</definedName>
    <definedName name="EastOmokoroa_Export_Output" localSheetId="9">'South West Omokoroa'!$A$1:$E$1</definedName>
    <definedName name="EastOmokoroa_Export_Output" localSheetId="5">'Turners Pt'!$A$1:$E$1</definedName>
    <definedName name="EastOmokoroa_Export_Output" localSheetId="13">'Waitui Reserve'!$A$1:$E$1</definedName>
    <definedName name="EastOmokoroa_Export_Output" localSheetId="2">'West Matahui'!$A$1:$E$35</definedName>
    <definedName name="EastOmokoroa_Export_Output" localSheetId="10">'West Omokoroa'!$A$1:$E$1</definedName>
    <definedName name="EastOmokoroa_Export_Output" localSheetId="6">'West Pahoia'!$A$1:$E$1</definedName>
    <definedName name="Matahui_EastOmoksCorrectFilaExport_Output" localSheetId="4">Aongatete!$A$1:$E$175</definedName>
    <definedName name="Matahui_EastOmoksCorrectFilaExport_Output" localSheetId="3">'East Matahui'!$A$1:$E$123</definedName>
    <definedName name="Matahui_EastOmoksCorrectFilaExport_Output" localSheetId="11">'East Omokoroa'!$A$1:$E$47</definedName>
    <definedName name="Matahui_EastOmoksCorrectFilaExport_Output" localSheetId="7">'East Pahoia'!$A$1:$E$27</definedName>
    <definedName name="Matahui_EastOmoksCorrectFilaExport_Output" localSheetId="0">'Matahui - Omokoroa'!$A$1:$E$737</definedName>
    <definedName name="Matahui_EastOmoksCorrectFilaExport_Output" localSheetId="8">'South East Pahoia'!$A$1:$E$45</definedName>
    <definedName name="Matahui_EastOmoksCorrectFilaExport_Output" localSheetId="9">'South West Omokoroa'!$A$1:$E$53</definedName>
    <definedName name="Matahui_EastOmoksCorrectFilaExport_Output" localSheetId="5">'Turners Pt'!$A$1:$E$19</definedName>
    <definedName name="Matahui_EastOmoksCorrectFilaExport_Output" localSheetId="2">'West Matahui'!$A$1:$E$171</definedName>
    <definedName name="Matahui_EastOmoksCorrectFilaExport_Output" localSheetId="10">'West Omokoroa'!$A$1:$E$33</definedName>
    <definedName name="Matahui_EastOmoksCorrectFilaExport_Output" localSheetId="6">'West Pahoia'!$A$1:$E$53</definedName>
    <definedName name="MatahuiExport_Output" localSheetId="4">Aongatete!$A$1:$E$1</definedName>
    <definedName name="MatahuiExport_Output" localSheetId="3">'East Matahui'!$A$1:$E$1</definedName>
    <definedName name="MatahuiExport_Output" localSheetId="11">'East Omokoroa'!$A$1:$E$1</definedName>
    <definedName name="MatahuiExport_Output" localSheetId="7">'East Pahoia'!$A$1:$E$1</definedName>
    <definedName name="MatahuiExport_Output" localSheetId="0">'Matahui - Omokoroa'!$A$1:$E$161</definedName>
    <definedName name="MatahuiExport_Output" localSheetId="14">Matakana!$A$1:$F$3</definedName>
    <definedName name="MatahuiExport_Output" localSheetId="12">'Plummer Point'!$A$1:$E$109</definedName>
    <definedName name="MatahuiExport_Output" localSheetId="1">'Plummers - Matakana'!$A$1:$E$161</definedName>
    <definedName name="MatahuiExport_Output" localSheetId="8">'South East Pahoia'!$A$1:$E$1</definedName>
    <definedName name="MatahuiExport_Output" localSheetId="9">'South West Omokoroa'!$A$1:$E$1</definedName>
    <definedName name="MatahuiExport_Output" localSheetId="5">'Turners Pt'!$A$1:$E$1</definedName>
    <definedName name="MatahuiExport_Output" localSheetId="13">'Waitui Reserve'!$A$1:$E$51</definedName>
    <definedName name="MatahuiExport_Output" localSheetId="2">'West Matahui'!$A$1:$E$161</definedName>
    <definedName name="MatahuiExport_Output" localSheetId="10">'West Omokoroa'!$A$1:$E$1</definedName>
    <definedName name="MatahuiExport_Output" localSheetId="6">'West Pahoia'!$A$1:$E$1</definedName>
    <definedName name="Plummers_MatakanaCorrectFileExport_Output" localSheetId="14">Matakana!$A$1:$F$165</definedName>
    <definedName name="Plummers_MatakanaCorrectFileExport_Output" localSheetId="12">'Plummer Point'!$A$1:$E$109</definedName>
    <definedName name="Plummers_MatakanaCorrectFileExport_Output" localSheetId="1">'Plummers - Matakana'!$A$1:$E$323</definedName>
    <definedName name="Plummers_MatakanaCorrectFileExport_Output" localSheetId="13">'Waitui Reserve'!$A$1:$E$51</definedName>
    <definedName name="PlummersPt_15Jan" localSheetId="4">Aongatete!#REF!</definedName>
    <definedName name="PlummersPt_15Jan" localSheetId="3">'East Matahui'!#REF!</definedName>
    <definedName name="PlummersPt_15Jan" localSheetId="11">'East Omokoroa'!#REF!</definedName>
    <definedName name="PlummersPt_15Jan" localSheetId="7">'East Pahoia'!#REF!</definedName>
    <definedName name="PlummersPt_15Jan" localSheetId="0">'Matahui - Omokoroa'!$A$2:$E$77</definedName>
    <definedName name="PlummersPt_15Jan" localSheetId="14">Matakana!#REF!</definedName>
    <definedName name="PlummersPt_15Jan" localSheetId="12">'Plummer Point'!$A$2:$E$77</definedName>
    <definedName name="PlummersPt_15Jan" localSheetId="1">'Plummers - Matakana'!$A$2:$E$77</definedName>
    <definedName name="PlummersPt_15Jan" localSheetId="8">'South East Pahoia'!#REF!</definedName>
    <definedName name="PlummersPt_15Jan" localSheetId="9">'South West Omokoroa'!#REF!</definedName>
    <definedName name="PlummersPt_15Jan" localSheetId="5">'Turners Pt'!#REF!</definedName>
    <definedName name="PlummersPt_15Jan" localSheetId="13">'Waitui Reserve'!#REF!</definedName>
    <definedName name="PlummersPt_15Jan" localSheetId="2">'West Matahui'!$A$2:$E$77</definedName>
    <definedName name="PlummersPt_15Jan" localSheetId="10">'West Omokoroa'!#REF!</definedName>
    <definedName name="PlummersPt_15Jan" localSheetId="6">'West Pahoia'!#REF!</definedName>
    <definedName name="PlummersPt_15Jan_1" localSheetId="4">Aongatete!#REF!</definedName>
    <definedName name="PlummersPt_15Jan_1" localSheetId="3">'East Matahui'!#REF!</definedName>
    <definedName name="PlummersPt_15Jan_1" localSheetId="11">'East Omokoroa'!#REF!</definedName>
    <definedName name="PlummersPt_15Jan_1" localSheetId="7">'East Pahoia'!#REF!</definedName>
    <definedName name="PlummersPt_15Jan_1" localSheetId="0">'Matahui - Omokoroa'!$A$2:$E$35</definedName>
    <definedName name="PlummersPt_15Jan_1" localSheetId="14">Matakana!#REF!</definedName>
    <definedName name="PlummersPt_15Jan_1" localSheetId="12">'Plummer Point'!$A$2:$E$35</definedName>
    <definedName name="PlummersPt_15Jan_1" localSheetId="1">'Plummers - Matakana'!$A$2:$E$35</definedName>
    <definedName name="PlummersPt_15Jan_1" localSheetId="8">'South East Pahoia'!#REF!</definedName>
    <definedName name="PlummersPt_15Jan_1" localSheetId="9">'South West Omokoroa'!#REF!</definedName>
    <definedName name="PlummersPt_15Jan_1" localSheetId="5">'Turners Pt'!#REF!</definedName>
    <definedName name="PlummersPt_15Jan_1" localSheetId="13">'Waitui Reserve'!#REF!</definedName>
    <definedName name="PlummersPt_15Jan_1" localSheetId="2">'West Matahui'!$A$2:$E$35</definedName>
    <definedName name="PlummersPt_15Jan_1" localSheetId="10">'West Omokoroa'!#REF!</definedName>
    <definedName name="PlummersPt_15Jan_1" localSheetId="6">'West Pahoia'!#REF!</definedName>
    <definedName name="PlummersPt_15Jan_2" localSheetId="4">Aongatete!#REF!</definedName>
    <definedName name="PlummersPt_15Jan_2" localSheetId="3">'East Matahui'!#REF!</definedName>
    <definedName name="PlummersPt_15Jan_2" localSheetId="11">'East Omokoroa'!#REF!</definedName>
    <definedName name="PlummersPt_15Jan_2" localSheetId="7">'East Pahoia'!#REF!</definedName>
    <definedName name="PlummersPt_15Jan_2" localSheetId="0">'Matahui - Omokoroa'!$A$2:$E$62</definedName>
    <definedName name="PlummersPt_15Jan_2" localSheetId="14">Matakana!#REF!</definedName>
    <definedName name="PlummersPt_15Jan_2" localSheetId="12">'Plummer Point'!$A$2:$E$62</definedName>
    <definedName name="PlummersPt_15Jan_2" localSheetId="1">'Plummers - Matakana'!$A$2:$E$62</definedName>
    <definedName name="PlummersPt_15Jan_2" localSheetId="8">'South East Pahoia'!#REF!</definedName>
    <definedName name="PlummersPt_15Jan_2" localSheetId="9">'South West Omokoroa'!#REF!</definedName>
    <definedName name="PlummersPt_15Jan_2" localSheetId="5">'Turners Pt'!#REF!</definedName>
    <definedName name="PlummersPt_15Jan_2" localSheetId="13">'Waitui Reserve'!#REF!</definedName>
    <definedName name="PlummersPt_15Jan_2" localSheetId="2">'West Matahui'!$A$2:$E$62</definedName>
    <definedName name="PlummersPt_15Jan_2" localSheetId="10">'West Omokoroa'!#REF!</definedName>
    <definedName name="PlummersPt_15Jan_2" localSheetId="6">'West Pahoia'!#REF!</definedName>
    <definedName name="WWOmokoroaExport_Output" localSheetId="4">Aongatete!$A$1:$E$1</definedName>
    <definedName name="WWOmokoroaExport_Output" localSheetId="3">'East Matahui'!$A$1:$E$1</definedName>
    <definedName name="WWOmokoroaExport_Output" localSheetId="11">'East Omokoroa'!$A$1:$E$1</definedName>
    <definedName name="WWOmokoroaExport_Output" localSheetId="7">'East Pahoia'!$A$1:$E$1</definedName>
    <definedName name="WWOmokoroaExport_Output" localSheetId="0">'Matahui - Omokoroa'!$A$1:$E$35</definedName>
    <definedName name="WWOmokoroaExport_Output" localSheetId="14">Matakana!$A$1:$F$1</definedName>
    <definedName name="WWOmokoroaExport_Output" localSheetId="12">'Plummer Point'!$A$1:$E$35</definedName>
    <definedName name="WWOmokoroaExport_Output" localSheetId="1">'Plummers - Matakana'!$A$1:$E$35</definedName>
    <definedName name="WWOmokoroaExport_Output" localSheetId="8">'South East Pahoia'!$A$1:$E$1</definedName>
    <definedName name="WWOmokoroaExport_Output" localSheetId="9">'South West Omokoroa'!$A$1:$E$1</definedName>
    <definedName name="WWOmokoroaExport_Output" localSheetId="5">'Turners Pt'!$A$1:$E$1</definedName>
    <definedName name="WWOmokoroaExport_Output" localSheetId="13">'Waitui Reserve'!$A$1:$E$1</definedName>
    <definedName name="WWOmokoroaExport_Output" localSheetId="2">'West Matahui'!$A$1:$E$35</definedName>
    <definedName name="WWOmokoroaExport_Output" localSheetId="10">'West Omokoroa'!$A$1:$E$1</definedName>
    <definedName name="WWOmokoroaExport_Output" localSheetId="6">'West Pahoia'!$A$1:$E$1</definedName>
  </definedNames>
  <calcPr calcId="145621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F2" i="12" l="1"/>
  <c r="G2" i="12"/>
  <c r="F4" i="12"/>
  <c r="G4" i="12"/>
  <c r="F6" i="12"/>
  <c r="G6" i="12"/>
  <c r="F8" i="12"/>
  <c r="G8" i="12"/>
  <c r="F10" i="12"/>
  <c r="G10" i="12"/>
  <c r="F12" i="12"/>
  <c r="G12" i="12"/>
  <c r="F14" i="12"/>
  <c r="G14" i="12"/>
  <c r="F16" i="12"/>
  <c r="G16" i="12"/>
  <c r="F18" i="12"/>
  <c r="G18" i="12"/>
  <c r="F20" i="12"/>
  <c r="G20" i="12"/>
  <c r="F22" i="12"/>
  <c r="G22" i="12"/>
  <c r="F24" i="12"/>
  <c r="G24" i="12"/>
  <c r="F26" i="12"/>
  <c r="G26" i="12"/>
  <c r="F28" i="12"/>
  <c r="G28" i="12"/>
  <c r="F30" i="12"/>
  <c r="G30" i="12"/>
  <c r="F32" i="12"/>
  <c r="G32" i="12"/>
  <c r="F34" i="12"/>
  <c r="G34" i="12"/>
  <c r="F36" i="12"/>
  <c r="G36" i="12"/>
  <c r="F38" i="12"/>
  <c r="G38" i="12"/>
  <c r="F40" i="12"/>
  <c r="G40" i="12"/>
  <c r="F42" i="12"/>
  <c r="G42" i="12"/>
  <c r="F44" i="12"/>
  <c r="G44" i="12"/>
  <c r="F46" i="12"/>
  <c r="G46" i="12"/>
  <c r="F48" i="12"/>
  <c r="G48" i="12"/>
  <c r="F50" i="12"/>
  <c r="G50" i="12"/>
  <c r="F52" i="12"/>
  <c r="G52" i="12"/>
  <c r="F54" i="12"/>
  <c r="G54" i="12"/>
  <c r="F56" i="12"/>
  <c r="G56" i="12"/>
  <c r="F58" i="12"/>
  <c r="G58" i="12"/>
  <c r="F60" i="12"/>
  <c r="G60" i="12"/>
  <c r="F62" i="12"/>
  <c r="G62" i="12"/>
  <c r="F64" i="12"/>
  <c r="G64" i="12"/>
  <c r="F66" i="12"/>
  <c r="G66" i="12"/>
  <c r="F68" i="12"/>
  <c r="G68" i="12"/>
  <c r="F70" i="12"/>
  <c r="G70" i="12"/>
  <c r="F72" i="12"/>
  <c r="G72" i="12"/>
  <c r="F74" i="12"/>
  <c r="G74" i="12"/>
  <c r="F76" i="12"/>
  <c r="G76" i="12"/>
  <c r="F78" i="12"/>
  <c r="G78" i="12"/>
  <c r="F80" i="12"/>
  <c r="G80" i="12"/>
  <c r="F82" i="12"/>
  <c r="G82" i="12"/>
  <c r="F84" i="12"/>
  <c r="G84" i="12"/>
  <c r="F86" i="12"/>
  <c r="G86" i="12"/>
  <c r="F88" i="12"/>
  <c r="G88" i="12"/>
  <c r="F90" i="12"/>
  <c r="G90" i="12"/>
  <c r="F92" i="12"/>
  <c r="G92" i="12"/>
  <c r="F94" i="12"/>
  <c r="G94" i="12"/>
  <c r="F96" i="12"/>
  <c r="G96" i="12"/>
  <c r="F98" i="12"/>
  <c r="G98" i="12"/>
  <c r="F100" i="12"/>
  <c r="G100" i="12"/>
  <c r="F102" i="12"/>
  <c r="G102" i="12"/>
  <c r="F104" i="12"/>
  <c r="G104" i="12"/>
  <c r="F106" i="12"/>
  <c r="G106" i="12"/>
  <c r="F108" i="12"/>
  <c r="G108" i="12"/>
  <c r="F110" i="12"/>
  <c r="G110" i="12"/>
  <c r="F112" i="12"/>
  <c r="G112" i="12"/>
  <c r="F114" i="12"/>
  <c r="G114" i="12"/>
  <c r="F116" i="12"/>
  <c r="G116" i="12"/>
  <c r="F118" i="12"/>
  <c r="G118" i="12"/>
  <c r="F120" i="12"/>
  <c r="G120" i="12"/>
  <c r="F122" i="12"/>
  <c r="G122" i="12"/>
  <c r="F124" i="12"/>
  <c r="G124" i="12"/>
  <c r="F126" i="12"/>
  <c r="G126" i="12"/>
  <c r="F128" i="12"/>
  <c r="G128" i="12"/>
  <c r="F130" i="12"/>
  <c r="G130" i="12"/>
  <c r="F132" i="12"/>
  <c r="G132" i="12"/>
  <c r="F134" i="12"/>
  <c r="G134" i="12"/>
  <c r="F136" i="12"/>
  <c r="G136" i="12"/>
  <c r="F138" i="12"/>
  <c r="G138" i="12"/>
  <c r="F140" i="12"/>
  <c r="G140" i="12"/>
  <c r="F142" i="12"/>
  <c r="G142" i="12"/>
  <c r="F144" i="12"/>
  <c r="G144" i="12"/>
  <c r="F146" i="12"/>
  <c r="G146" i="12"/>
  <c r="F148" i="12"/>
  <c r="G148" i="12"/>
  <c r="F150" i="12"/>
  <c r="G150" i="12"/>
  <c r="F152" i="12"/>
  <c r="G152" i="12"/>
  <c r="F154" i="12"/>
  <c r="G154" i="12"/>
  <c r="F156" i="12"/>
  <c r="G156" i="12"/>
  <c r="F158" i="12"/>
  <c r="G158" i="12"/>
  <c r="F160" i="12"/>
  <c r="G160" i="12"/>
  <c r="F162" i="12"/>
  <c r="G162" i="12"/>
  <c r="F164" i="12"/>
  <c r="G164" i="12"/>
  <c r="F166" i="12"/>
  <c r="G166" i="12"/>
  <c r="F168" i="12"/>
  <c r="G168" i="12"/>
  <c r="F170" i="12"/>
  <c r="G170" i="12"/>
  <c r="F172" i="12"/>
  <c r="G172" i="12"/>
  <c r="F174" i="12"/>
  <c r="G174" i="12"/>
  <c r="J2" i="12"/>
  <c r="J8" i="12"/>
  <c r="J6" i="12"/>
  <c r="J7" i="12" s="1"/>
  <c r="J5" i="12"/>
  <c r="J4" i="12"/>
  <c r="J3" i="12"/>
  <c r="F2" i="11"/>
  <c r="G2" i="11"/>
  <c r="F4" i="11"/>
  <c r="G4" i="11"/>
  <c r="J8" i="11" s="1"/>
  <c r="F6" i="11"/>
  <c r="G6" i="11"/>
  <c r="F8" i="11"/>
  <c r="G8" i="11"/>
  <c r="F10" i="11"/>
  <c r="G10" i="11"/>
  <c r="F12" i="11"/>
  <c r="G12" i="11"/>
  <c r="F14" i="11"/>
  <c r="G14" i="11"/>
  <c r="F16" i="11"/>
  <c r="G16" i="11"/>
  <c r="F18" i="11"/>
  <c r="G18" i="11"/>
  <c r="F20" i="11"/>
  <c r="G20" i="11"/>
  <c r="F22" i="11"/>
  <c r="G22" i="11"/>
  <c r="F24" i="11"/>
  <c r="G24" i="11"/>
  <c r="F26" i="11"/>
  <c r="G26" i="11"/>
  <c r="F28" i="11"/>
  <c r="G28" i="11"/>
  <c r="F30" i="11"/>
  <c r="G30" i="11"/>
  <c r="F32" i="11"/>
  <c r="G32" i="11"/>
  <c r="F34" i="11"/>
  <c r="G34" i="11"/>
  <c r="F36" i="11"/>
  <c r="G36" i="11"/>
  <c r="F38" i="11"/>
  <c r="G38" i="11"/>
  <c r="F40" i="11"/>
  <c r="G40" i="11"/>
  <c r="F42" i="11"/>
  <c r="G42" i="11"/>
  <c r="F44" i="11"/>
  <c r="G44" i="11"/>
  <c r="F46" i="11"/>
  <c r="G46" i="11"/>
  <c r="F48" i="11"/>
  <c r="G48" i="11"/>
  <c r="F50" i="11"/>
  <c r="G50" i="11"/>
  <c r="F52" i="11"/>
  <c r="G52" i="11"/>
  <c r="F54" i="11"/>
  <c r="G54" i="11"/>
  <c r="F56" i="11"/>
  <c r="G56" i="11"/>
  <c r="F58" i="11"/>
  <c r="G58" i="11"/>
  <c r="F60" i="11"/>
  <c r="G60" i="11"/>
  <c r="F62" i="11"/>
  <c r="G62" i="11"/>
  <c r="F64" i="11"/>
  <c r="G64" i="11"/>
  <c r="F66" i="11"/>
  <c r="G66" i="11"/>
  <c r="F68" i="11"/>
  <c r="G68" i="11"/>
  <c r="F70" i="11"/>
  <c r="G70" i="11"/>
  <c r="F72" i="11"/>
  <c r="G72" i="11"/>
  <c r="F74" i="11"/>
  <c r="G74" i="11"/>
  <c r="F76" i="11"/>
  <c r="G76" i="11"/>
  <c r="F78" i="11"/>
  <c r="G78" i="11"/>
  <c r="F80" i="11"/>
  <c r="G80" i="11"/>
  <c r="F82" i="11"/>
  <c r="G82" i="11"/>
  <c r="F84" i="11"/>
  <c r="G84" i="11"/>
  <c r="F86" i="11"/>
  <c r="G86" i="11"/>
  <c r="F88" i="11"/>
  <c r="G88" i="11"/>
  <c r="F90" i="11"/>
  <c r="G90" i="11"/>
  <c r="F92" i="11"/>
  <c r="G92" i="11"/>
  <c r="F94" i="11"/>
  <c r="G94" i="11"/>
  <c r="F96" i="11"/>
  <c r="G96" i="11"/>
  <c r="F98" i="11"/>
  <c r="G98" i="11"/>
  <c r="F100" i="11"/>
  <c r="G100" i="11"/>
  <c r="F102" i="11"/>
  <c r="G102" i="11"/>
  <c r="F104" i="11"/>
  <c r="G104" i="11"/>
  <c r="F106" i="11"/>
  <c r="G106" i="11"/>
  <c r="F108" i="11"/>
  <c r="G108" i="11"/>
  <c r="F110" i="11"/>
  <c r="G110" i="11"/>
  <c r="F112" i="11"/>
  <c r="G112" i="11"/>
  <c r="F114" i="11"/>
  <c r="G114" i="11"/>
  <c r="F116" i="11"/>
  <c r="G116" i="11"/>
  <c r="F118" i="11"/>
  <c r="G118" i="11"/>
  <c r="F120" i="11"/>
  <c r="G120" i="11"/>
  <c r="F122" i="11"/>
  <c r="G122" i="11"/>
  <c r="F2" i="19"/>
  <c r="G2" i="19" s="1"/>
  <c r="F4" i="19"/>
  <c r="G4" i="19" s="1"/>
  <c r="F6" i="19"/>
  <c r="G6" i="19" s="1"/>
  <c r="F8" i="19"/>
  <c r="G8" i="19" s="1"/>
  <c r="F10" i="19"/>
  <c r="G10" i="19" s="1"/>
  <c r="F12" i="19"/>
  <c r="G12" i="19" s="1"/>
  <c r="F14" i="19"/>
  <c r="G14" i="19" s="1"/>
  <c r="F16" i="19"/>
  <c r="G16" i="19" s="1"/>
  <c r="F18" i="19"/>
  <c r="G18" i="19" s="1"/>
  <c r="F20" i="19"/>
  <c r="G20" i="19" s="1"/>
  <c r="F22" i="19"/>
  <c r="G22" i="19" s="1"/>
  <c r="F24" i="19"/>
  <c r="G24" i="19" s="1"/>
  <c r="F26" i="19"/>
  <c r="G26" i="19" s="1"/>
  <c r="F28" i="19"/>
  <c r="G28" i="19" s="1"/>
  <c r="F30" i="19"/>
  <c r="G30" i="19" s="1"/>
  <c r="F32" i="19"/>
  <c r="G32" i="19" s="1"/>
  <c r="F34" i="19"/>
  <c r="G34" i="19" s="1"/>
  <c r="F36" i="19"/>
  <c r="G36" i="19" s="1"/>
  <c r="F38" i="19"/>
  <c r="G38" i="19" s="1"/>
  <c r="F40" i="19"/>
  <c r="G40" i="19" s="1"/>
  <c r="F42" i="19"/>
  <c r="G42" i="19" s="1"/>
  <c r="F44" i="19"/>
  <c r="G44" i="19" s="1"/>
  <c r="F46" i="19"/>
  <c r="G46" i="19" s="1"/>
  <c r="J6" i="19"/>
  <c r="J7" i="19" s="1"/>
  <c r="J3" i="19"/>
  <c r="F2" i="15"/>
  <c r="G2" i="15"/>
  <c r="F4" i="15"/>
  <c r="G4" i="15"/>
  <c r="F6" i="15"/>
  <c r="G6" i="15"/>
  <c r="F8" i="15"/>
  <c r="G8" i="15"/>
  <c r="F10" i="15"/>
  <c r="G10" i="15"/>
  <c r="F12" i="15"/>
  <c r="G12" i="15"/>
  <c r="F14" i="15"/>
  <c r="G14" i="15"/>
  <c r="F16" i="15"/>
  <c r="G16" i="15"/>
  <c r="F18" i="15"/>
  <c r="G18" i="15"/>
  <c r="F20" i="15"/>
  <c r="G20" i="15"/>
  <c r="F22" i="15"/>
  <c r="G22" i="15"/>
  <c r="F24" i="15"/>
  <c r="G24" i="15"/>
  <c r="F26" i="15"/>
  <c r="G26" i="15"/>
  <c r="F2" i="8"/>
  <c r="G2" i="8" s="1"/>
  <c r="F4" i="8"/>
  <c r="G4" i="8" s="1"/>
  <c r="F6" i="8"/>
  <c r="G6" i="8" s="1"/>
  <c r="F8" i="8"/>
  <c r="G8" i="8" s="1"/>
  <c r="F10" i="8"/>
  <c r="G10" i="8" s="1"/>
  <c r="F12" i="8"/>
  <c r="G12" i="8" s="1"/>
  <c r="F14" i="8"/>
  <c r="G14" i="8" s="1"/>
  <c r="F16" i="8"/>
  <c r="G16" i="8" s="1"/>
  <c r="F18" i="8"/>
  <c r="G18" i="8" s="1"/>
  <c r="F20" i="8"/>
  <c r="G20" i="8" s="1"/>
  <c r="F22" i="8"/>
  <c r="G22" i="8" s="1"/>
  <c r="F24" i="8"/>
  <c r="G24" i="8" s="1"/>
  <c r="F26" i="8"/>
  <c r="G26" i="8" s="1"/>
  <c r="F28" i="8"/>
  <c r="G28" i="8" s="1"/>
  <c r="F30" i="8"/>
  <c r="G30" i="8" s="1"/>
  <c r="F32" i="8"/>
  <c r="G32" i="8" s="1"/>
  <c r="F34" i="8"/>
  <c r="G34" i="8" s="1"/>
  <c r="F36" i="8"/>
  <c r="G36" i="8" s="1"/>
  <c r="F38" i="8"/>
  <c r="G38" i="8" s="1"/>
  <c r="F40" i="8"/>
  <c r="G40" i="8" s="1"/>
  <c r="F42" i="8"/>
  <c r="G42" i="8" s="1"/>
  <c r="F44" i="8"/>
  <c r="G44" i="8" s="1"/>
  <c r="F46" i="8"/>
  <c r="G46" i="8" s="1"/>
  <c r="F48" i="8"/>
  <c r="G48" i="8" s="1"/>
  <c r="F50" i="8"/>
  <c r="G50" i="8" s="1"/>
  <c r="F52" i="8"/>
  <c r="G52" i="8" s="1"/>
  <c r="F54" i="8"/>
  <c r="G54" i="8" s="1"/>
  <c r="F56" i="8"/>
  <c r="G56" i="8" s="1"/>
  <c r="F58" i="8"/>
  <c r="G58" i="8" s="1"/>
  <c r="F60" i="8"/>
  <c r="G60" i="8" s="1"/>
  <c r="F62" i="8"/>
  <c r="G62" i="8" s="1"/>
  <c r="F64" i="8"/>
  <c r="G64" i="8" s="1"/>
  <c r="F66" i="8"/>
  <c r="G66" i="8" s="1"/>
  <c r="F68" i="8"/>
  <c r="G68" i="8" s="1"/>
  <c r="F70" i="8"/>
  <c r="G70" i="8" s="1"/>
  <c r="F72" i="8"/>
  <c r="G72" i="8" s="1"/>
  <c r="F74" i="8"/>
  <c r="G74" i="8" s="1"/>
  <c r="F76" i="8"/>
  <c r="G76" i="8" s="1"/>
  <c r="F78" i="8"/>
  <c r="G78" i="8" s="1"/>
  <c r="F80" i="8"/>
  <c r="G80" i="8"/>
  <c r="F82" i="8"/>
  <c r="G82" i="8"/>
  <c r="F84" i="8"/>
  <c r="G84" i="8"/>
  <c r="F86" i="8"/>
  <c r="G86" i="8"/>
  <c r="F88" i="8"/>
  <c r="G88" i="8"/>
  <c r="F90" i="8"/>
  <c r="G90" i="8"/>
  <c r="F92" i="8"/>
  <c r="G92" i="8"/>
  <c r="F94" i="8"/>
  <c r="G94" i="8"/>
  <c r="F96" i="8"/>
  <c r="G96" i="8"/>
  <c r="F98" i="8"/>
  <c r="G98" i="8"/>
  <c r="F100" i="8"/>
  <c r="G100" i="8"/>
  <c r="F102" i="8"/>
  <c r="G102" i="8"/>
  <c r="F104" i="8"/>
  <c r="G104" i="8"/>
  <c r="F106" i="8"/>
  <c r="G106" i="8"/>
  <c r="F108" i="8"/>
  <c r="G108" i="8"/>
  <c r="F110" i="8"/>
  <c r="G110" i="8"/>
  <c r="F112" i="8"/>
  <c r="G112" i="8"/>
  <c r="F114" i="8"/>
  <c r="G114" i="8"/>
  <c r="F116" i="8"/>
  <c r="G116" i="8"/>
  <c r="F118" i="8"/>
  <c r="G118" i="8"/>
  <c r="F120" i="8"/>
  <c r="G120" i="8"/>
  <c r="F122" i="8"/>
  <c r="G122" i="8"/>
  <c r="F124" i="8"/>
  <c r="G124" i="8"/>
  <c r="F126" i="8"/>
  <c r="G126" i="8"/>
  <c r="F128" i="8"/>
  <c r="G128" i="8"/>
  <c r="F130" i="8"/>
  <c r="G130" i="8"/>
  <c r="F132" i="8"/>
  <c r="G132" i="8"/>
  <c r="F134" i="8"/>
  <c r="G134" i="8"/>
  <c r="F136" i="8"/>
  <c r="G136" i="8"/>
  <c r="F138" i="8"/>
  <c r="G138" i="8"/>
  <c r="F140" i="8"/>
  <c r="G140" i="8"/>
  <c r="F142" i="8"/>
  <c r="G142" i="8"/>
  <c r="F144" i="8"/>
  <c r="G144" i="8"/>
  <c r="F146" i="8"/>
  <c r="G146" i="8"/>
  <c r="F148" i="8"/>
  <c r="G148" i="8"/>
  <c r="F150" i="8"/>
  <c r="G150" i="8"/>
  <c r="F152" i="8"/>
  <c r="G152" i="8"/>
  <c r="F154" i="8"/>
  <c r="G154" i="8"/>
  <c r="F156" i="8"/>
  <c r="G156" i="8"/>
  <c r="F158" i="8"/>
  <c r="G158" i="8"/>
  <c r="F160" i="8"/>
  <c r="G160" i="8"/>
  <c r="F162" i="8"/>
  <c r="G162" i="8"/>
  <c r="F164" i="8"/>
  <c r="G164" i="8"/>
  <c r="F166" i="8"/>
  <c r="G166" i="8"/>
  <c r="F168" i="8"/>
  <c r="G168" i="8"/>
  <c r="F170" i="8"/>
  <c r="G170" i="8"/>
  <c r="F172" i="8"/>
  <c r="G172" i="8"/>
  <c r="F174" i="8"/>
  <c r="G174" i="8"/>
  <c r="F176" i="8"/>
  <c r="G176" i="8"/>
  <c r="F178" i="8"/>
  <c r="G178" i="8"/>
  <c r="F180" i="8"/>
  <c r="G180" i="8"/>
  <c r="F182" i="8"/>
  <c r="G182" i="8"/>
  <c r="F184" i="8"/>
  <c r="G184" i="8"/>
  <c r="F186" i="8"/>
  <c r="G186" i="8"/>
  <c r="F188" i="8"/>
  <c r="G188" i="8"/>
  <c r="F190" i="8"/>
  <c r="G190" i="8"/>
  <c r="F192" i="8"/>
  <c r="G192" i="8"/>
  <c r="F194" i="8"/>
  <c r="G194" i="8"/>
  <c r="F196" i="8"/>
  <c r="G196" i="8"/>
  <c r="F198" i="8"/>
  <c r="G198" i="8"/>
  <c r="F200" i="8"/>
  <c r="G200" i="8"/>
  <c r="F202" i="8"/>
  <c r="G202" i="8"/>
  <c r="F204" i="8"/>
  <c r="G204" i="8"/>
  <c r="F206" i="8"/>
  <c r="G206" i="8"/>
  <c r="F208" i="8"/>
  <c r="G208" i="8"/>
  <c r="F210" i="8"/>
  <c r="G210" i="8"/>
  <c r="F212" i="8"/>
  <c r="G212" i="8"/>
  <c r="F214" i="8"/>
  <c r="G214" i="8"/>
  <c r="F216" i="8"/>
  <c r="G216" i="8"/>
  <c r="F218" i="8"/>
  <c r="G218" i="8"/>
  <c r="F220" i="8"/>
  <c r="G220" i="8"/>
  <c r="F222" i="8"/>
  <c r="G222" i="8"/>
  <c r="F224" i="8"/>
  <c r="G224" i="8"/>
  <c r="F226" i="8"/>
  <c r="G226" i="8"/>
  <c r="F228" i="8"/>
  <c r="G228" i="8"/>
  <c r="F230" i="8"/>
  <c r="G230" i="8"/>
  <c r="F232" i="8"/>
  <c r="G232" i="8"/>
  <c r="F234" i="8"/>
  <c r="G234" i="8"/>
  <c r="F236" i="8"/>
  <c r="G236" i="8"/>
  <c r="F238" i="8"/>
  <c r="G238" i="8"/>
  <c r="F240" i="8"/>
  <c r="G240" i="8"/>
  <c r="F242" i="8"/>
  <c r="G242" i="8"/>
  <c r="F244" i="8"/>
  <c r="G244" i="8"/>
  <c r="F246" i="8"/>
  <c r="G246" i="8"/>
  <c r="F248" i="8"/>
  <c r="G248" i="8"/>
  <c r="F250" i="8"/>
  <c r="G250" i="8"/>
  <c r="F252" i="8"/>
  <c r="G252" i="8"/>
  <c r="F254" i="8"/>
  <c r="G254" i="8"/>
  <c r="F256" i="8"/>
  <c r="G256" i="8"/>
  <c r="F258" i="8"/>
  <c r="G258" i="8"/>
  <c r="F260" i="8"/>
  <c r="G260" i="8"/>
  <c r="F262" i="8"/>
  <c r="G262" i="8"/>
  <c r="F264" i="8"/>
  <c r="G264" i="8"/>
  <c r="F266" i="8"/>
  <c r="G266" i="8"/>
  <c r="F268" i="8"/>
  <c r="G268" i="8"/>
  <c r="F270" i="8"/>
  <c r="G270" i="8"/>
  <c r="F272" i="8"/>
  <c r="G272" i="8"/>
  <c r="F274" i="8"/>
  <c r="G274" i="8"/>
  <c r="F276" i="8"/>
  <c r="G276" i="8"/>
  <c r="F278" i="8"/>
  <c r="G278" i="8"/>
  <c r="F280" i="8"/>
  <c r="G280" i="8"/>
  <c r="F282" i="8"/>
  <c r="G282" i="8"/>
  <c r="F284" i="8"/>
  <c r="G284" i="8"/>
  <c r="F286" i="8"/>
  <c r="G286" i="8"/>
  <c r="F288" i="8"/>
  <c r="G288" i="8"/>
  <c r="F290" i="8"/>
  <c r="G290" i="8"/>
  <c r="F292" i="8"/>
  <c r="G292" i="8"/>
  <c r="F294" i="8"/>
  <c r="G294" i="8"/>
  <c r="F296" i="8"/>
  <c r="G296" i="8"/>
  <c r="F298" i="8"/>
  <c r="G298" i="8"/>
  <c r="F300" i="8"/>
  <c r="G300" i="8"/>
  <c r="F302" i="8"/>
  <c r="G302" i="8"/>
  <c r="F304" i="8"/>
  <c r="G304" i="8"/>
  <c r="F306" i="8"/>
  <c r="G306" i="8"/>
  <c r="F308" i="8"/>
  <c r="G308" i="8"/>
  <c r="F310" i="8"/>
  <c r="G310" i="8"/>
  <c r="F312" i="8"/>
  <c r="G312" i="8"/>
  <c r="F314" i="8"/>
  <c r="G314" i="8"/>
  <c r="F316" i="8"/>
  <c r="G316" i="8"/>
  <c r="F318" i="8"/>
  <c r="G318" i="8"/>
  <c r="F320" i="8"/>
  <c r="G320" i="8"/>
  <c r="F322" i="8"/>
  <c r="G322" i="8"/>
  <c r="F324" i="8"/>
  <c r="G324" i="8"/>
  <c r="F326" i="8"/>
  <c r="G326" i="8"/>
  <c r="F328" i="8"/>
  <c r="G328" i="8"/>
  <c r="F330" i="8"/>
  <c r="G330" i="8"/>
  <c r="F332" i="8"/>
  <c r="G332" i="8"/>
  <c r="F334" i="8"/>
  <c r="G334" i="8"/>
  <c r="F336" i="8"/>
  <c r="G336" i="8"/>
  <c r="F338" i="8"/>
  <c r="G338" i="8"/>
  <c r="F340" i="8"/>
  <c r="G340" i="8"/>
  <c r="F342" i="8"/>
  <c r="G342" i="8"/>
  <c r="F344" i="8"/>
  <c r="G344" i="8"/>
  <c r="F346" i="8"/>
  <c r="G346" i="8"/>
  <c r="F348" i="8"/>
  <c r="G348" i="8"/>
  <c r="F350" i="8"/>
  <c r="G350" i="8"/>
  <c r="F352" i="8"/>
  <c r="G352" i="8"/>
  <c r="F354" i="8"/>
  <c r="G354" i="8"/>
  <c r="F356" i="8"/>
  <c r="G356" i="8"/>
  <c r="F358" i="8"/>
  <c r="G358" i="8"/>
  <c r="F360" i="8"/>
  <c r="G360" i="8"/>
  <c r="F362" i="8"/>
  <c r="G362" i="8"/>
  <c r="F364" i="8"/>
  <c r="G364" i="8"/>
  <c r="F366" i="8"/>
  <c r="G366" i="8"/>
  <c r="F368" i="8"/>
  <c r="G368" i="8"/>
  <c r="F370" i="8"/>
  <c r="G370" i="8"/>
  <c r="F372" i="8"/>
  <c r="G372" i="8"/>
  <c r="F374" i="8"/>
  <c r="G374" i="8"/>
  <c r="F376" i="8"/>
  <c r="G376" i="8"/>
  <c r="F378" i="8"/>
  <c r="G378" i="8"/>
  <c r="F380" i="8"/>
  <c r="G380" i="8"/>
  <c r="F382" i="8"/>
  <c r="G382" i="8"/>
  <c r="F384" i="8"/>
  <c r="G384" i="8"/>
  <c r="F386" i="8"/>
  <c r="G386" i="8"/>
  <c r="F388" i="8"/>
  <c r="G388" i="8"/>
  <c r="F390" i="8"/>
  <c r="G390" i="8"/>
  <c r="F392" i="8"/>
  <c r="G392" i="8"/>
  <c r="F394" i="8"/>
  <c r="G394" i="8"/>
  <c r="F396" i="8"/>
  <c r="G396" i="8"/>
  <c r="F398" i="8"/>
  <c r="G398" i="8"/>
  <c r="F400" i="8"/>
  <c r="G400" i="8"/>
  <c r="F402" i="8"/>
  <c r="G402" i="8"/>
  <c r="F404" i="8"/>
  <c r="G404" i="8"/>
  <c r="F406" i="8"/>
  <c r="G406" i="8"/>
  <c r="F408" i="8"/>
  <c r="G408" i="8"/>
  <c r="F410" i="8"/>
  <c r="G410" i="8"/>
  <c r="F412" i="8"/>
  <c r="G412" i="8"/>
  <c r="F414" i="8"/>
  <c r="G414" i="8"/>
  <c r="F416" i="8"/>
  <c r="G416" i="8"/>
  <c r="F418" i="8"/>
  <c r="G418" i="8"/>
  <c r="F420" i="8"/>
  <c r="G420" i="8"/>
  <c r="F422" i="8"/>
  <c r="G422" i="8"/>
  <c r="F424" i="8"/>
  <c r="G424" i="8"/>
  <c r="F426" i="8"/>
  <c r="G426" i="8"/>
  <c r="F428" i="8"/>
  <c r="G428" i="8"/>
  <c r="F430" i="8"/>
  <c r="G430" i="8"/>
  <c r="F432" i="8"/>
  <c r="G432" i="8"/>
  <c r="F434" i="8"/>
  <c r="G434" i="8"/>
  <c r="F436" i="8"/>
  <c r="G436" i="8"/>
  <c r="F438" i="8"/>
  <c r="G438" i="8"/>
  <c r="F440" i="8"/>
  <c r="G440" i="8"/>
  <c r="F442" i="8"/>
  <c r="G442" i="8"/>
  <c r="F444" i="8"/>
  <c r="G444" i="8"/>
  <c r="F446" i="8"/>
  <c r="G446" i="8"/>
  <c r="F448" i="8"/>
  <c r="G448" i="8"/>
  <c r="F450" i="8"/>
  <c r="G450" i="8"/>
  <c r="F452" i="8"/>
  <c r="G452" i="8"/>
  <c r="F454" i="8"/>
  <c r="G454" i="8"/>
  <c r="F456" i="8"/>
  <c r="G456" i="8"/>
  <c r="F458" i="8"/>
  <c r="G458" i="8"/>
  <c r="F460" i="8"/>
  <c r="G460" i="8"/>
  <c r="F462" i="8"/>
  <c r="G462" i="8"/>
  <c r="F464" i="8"/>
  <c r="G464" i="8"/>
  <c r="F466" i="8"/>
  <c r="G466" i="8"/>
  <c r="F468" i="8"/>
  <c r="G468" i="8"/>
  <c r="F470" i="8"/>
  <c r="G470" i="8"/>
  <c r="F472" i="8"/>
  <c r="G472" i="8"/>
  <c r="F474" i="8"/>
  <c r="G474" i="8"/>
  <c r="F476" i="8"/>
  <c r="G476" i="8"/>
  <c r="F478" i="8"/>
  <c r="G478" i="8"/>
  <c r="F480" i="8"/>
  <c r="G480" i="8"/>
  <c r="F482" i="8"/>
  <c r="G482" i="8"/>
  <c r="F484" i="8"/>
  <c r="G484" i="8"/>
  <c r="F486" i="8"/>
  <c r="G486" i="8"/>
  <c r="F488" i="8"/>
  <c r="G488" i="8"/>
  <c r="F490" i="8"/>
  <c r="G490" i="8"/>
  <c r="F492" i="8"/>
  <c r="G492" i="8"/>
  <c r="F494" i="8"/>
  <c r="G494" i="8"/>
  <c r="F496" i="8"/>
  <c r="G496" i="8"/>
  <c r="F498" i="8"/>
  <c r="G498" i="8"/>
  <c r="F500" i="8"/>
  <c r="G500" i="8"/>
  <c r="F502" i="8"/>
  <c r="G502" i="8"/>
  <c r="F504" i="8"/>
  <c r="G504" i="8"/>
  <c r="F506" i="8"/>
  <c r="G506" i="8"/>
  <c r="F508" i="8"/>
  <c r="G508" i="8"/>
  <c r="F510" i="8"/>
  <c r="G510" i="8"/>
  <c r="F512" i="8"/>
  <c r="G512" i="8"/>
  <c r="F514" i="8"/>
  <c r="G514" i="8"/>
  <c r="F516" i="8"/>
  <c r="G516" i="8"/>
  <c r="F518" i="8"/>
  <c r="G518" i="8"/>
  <c r="F520" i="8"/>
  <c r="G520" i="8"/>
  <c r="F522" i="8"/>
  <c r="G522" i="8"/>
  <c r="F524" i="8"/>
  <c r="G524" i="8"/>
  <c r="F526" i="8"/>
  <c r="G526" i="8"/>
  <c r="F528" i="8"/>
  <c r="G528" i="8"/>
  <c r="F530" i="8"/>
  <c r="G530" i="8"/>
  <c r="F532" i="8"/>
  <c r="G532" i="8"/>
  <c r="F534" i="8"/>
  <c r="G534" i="8"/>
  <c r="F536" i="8"/>
  <c r="G536" i="8"/>
  <c r="F538" i="8"/>
  <c r="G538" i="8"/>
  <c r="F540" i="8"/>
  <c r="G540" i="8"/>
  <c r="F542" i="8"/>
  <c r="G542" i="8"/>
  <c r="F544" i="8"/>
  <c r="G544" i="8"/>
  <c r="F546" i="8"/>
  <c r="G546" i="8"/>
  <c r="F548" i="8"/>
  <c r="G548" i="8"/>
  <c r="F550" i="8"/>
  <c r="G550" i="8"/>
  <c r="F552" i="8"/>
  <c r="G552" i="8"/>
  <c r="F554" i="8"/>
  <c r="G554" i="8"/>
  <c r="F556" i="8"/>
  <c r="G556" i="8"/>
  <c r="F558" i="8"/>
  <c r="G558" i="8"/>
  <c r="F560" i="8"/>
  <c r="G560" i="8"/>
  <c r="F562" i="8"/>
  <c r="G562" i="8"/>
  <c r="F564" i="8"/>
  <c r="G564" i="8"/>
  <c r="F566" i="8"/>
  <c r="G566" i="8"/>
  <c r="F568" i="8"/>
  <c r="G568" i="8"/>
  <c r="F570" i="8"/>
  <c r="G570" i="8"/>
  <c r="F572" i="8"/>
  <c r="G572" i="8"/>
  <c r="F574" i="8"/>
  <c r="G574" i="8"/>
  <c r="F576" i="8"/>
  <c r="G576" i="8"/>
  <c r="F578" i="8"/>
  <c r="G578" i="8"/>
  <c r="F580" i="8"/>
  <c r="G580" i="8"/>
  <c r="F582" i="8"/>
  <c r="G582" i="8"/>
  <c r="F584" i="8"/>
  <c r="G584" i="8"/>
  <c r="F586" i="8"/>
  <c r="G586" i="8"/>
  <c r="F588" i="8"/>
  <c r="G588" i="8"/>
  <c r="F590" i="8"/>
  <c r="G590" i="8"/>
  <c r="F592" i="8"/>
  <c r="G592" i="8"/>
  <c r="F594" i="8"/>
  <c r="G594" i="8"/>
  <c r="F596" i="8"/>
  <c r="G596" i="8"/>
  <c r="F598" i="8"/>
  <c r="G598" i="8"/>
  <c r="F600" i="8"/>
  <c r="G600" i="8"/>
  <c r="F602" i="8"/>
  <c r="G602" i="8"/>
  <c r="F604" i="8"/>
  <c r="G604" i="8"/>
  <c r="F606" i="8"/>
  <c r="G606" i="8"/>
  <c r="F608" i="8"/>
  <c r="G608" i="8"/>
  <c r="F610" i="8"/>
  <c r="G610" i="8"/>
  <c r="F612" i="8"/>
  <c r="G612" i="8"/>
  <c r="F614" i="8"/>
  <c r="G614" i="8"/>
  <c r="F616" i="8"/>
  <c r="G616" i="8"/>
  <c r="F618" i="8"/>
  <c r="G618" i="8"/>
  <c r="F620" i="8"/>
  <c r="G620" i="8"/>
  <c r="F622" i="8"/>
  <c r="G622" i="8"/>
  <c r="F624" i="8"/>
  <c r="G624" i="8"/>
  <c r="F626" i="8"/>
  <c r="G626" i="8"/>
  <c r="F628" i="8"/>
  <c r="G628" i="8"/>
  <c r="F630" i="8"/>
  <c r="G630" i="8"/>
  <c r="F632" i="8"/>
  <c r="G632" i="8"/>
  <c r="F634" i="8"/>
  <c r="G634" i="8"/>
  <c r="F636" i="8"/>
  <c r="G636" i="8"/>
  <c r="F638" i="8"/>
  <c r="G638" i="8"/>
  <c r="F640" i="8"/>
  <c r="G640" i="8"/>
  <c r="F642" i="8"/>
  <c r="G642" i="8"/>
  <c r="F644" i="8"/>
  <c r="G644" i="8"/>
  <c r="F646" i="8"/>
  <c r="G646" i="8"/>
  <c r="F648" i="8"/>
  <c r="G648" i="8"/>
  <c r="F650" i="8"/>
  <c r="G650" i="8"/>
  <c r="F652" i="8"/>
  <c r="G652" i="8"/>
  <c r="F654" i="8"/>
  <c r="G654" i="8"/>
  <c r="F656" i="8"/>
  <c r="G656" i="8"/>
  <c r="F658" i="8"/>
  <c r="G658" i="8"/>
  <c r="F660" i="8"/>
  <c r="G660" i="8"/>
  <c r="F662" i="8"/>
  <c r="G662" i="8"/>
  <c r="F664" i="8"/>
  <c r="G664" i="8"/>
  <c r="F666" i="8"/>
  <c r="G666" i="8"/>
  <c r="F668" i="8"/>
  <c r="G668" i="8"/>
  <c r="F670" i="8"/>
  <c r="G670" i="8"/>
  <c r="F672" i="8"/>
  <c r="G672" i="8"/>
  <c r="F674" i="8"/>
  <c r="G674" i="8"/>
  <c r="F676" i="8"/>
  <c r="G676" i="8"/>
  <c r="F678" i="8"/>
  <c r="G678" i="8"/>
  <c r="F680" i="8"/>
  <c r="G680" i="8"/>
  <c r="F682" i="8"/>
  <c r="G682" i="8"/>
  <c r="F684" i="8"/>
  <c r="G684" i="8"/>
  <c r="F686" i="8"/>
  <c r="G686" i="8"/>
  <c r="F688" i="8"/>
  <c r="G688" i="8"/>
  <c r="F690" i="8"/>
  <c r="G690" i="8"/>
  <c r="F692" i="8"/>
  <c r="G692" i="8"/>
  <c r="F694" i="8"/>
  <c r="G694" i="8"/>
  <c r="F696" i="8"/>
  <c r="G696" i="8"/>
  <c r="F698" i="8"/>
  <c r="G698" i="8"/>
  <c r="F700" i="8"/>
  <c r="G700" i="8"/>
  <c r="F702" i="8"/>
  <c r="G702" i="8"/>
  <c r="F704" i="8"/>
  <c r="G704" i="8"/>
  <c r="F706" i="8"/>
  <c r="G706" i="8"/>
  <c r="F708" i="8"/>
  <c r="G708" i="8"/>
  <c r="F710" i="8"/>
  <c r="G710" i="8"/>
  <c r="F712" i="8"/>
  <c r="G712" i="8"/>
  <c r="F714" i="8"/>
  <c r="G714" i="8"/>
  <c r="F716" i="8"/>
  <c r="G716" i="8"/>
  <c r="F718" i="8"/>
  <c r="G718" i="8"/>
  <c r="F720" i="8"/>
  <c r="G720" i="8"/>
  <c r="F722" i="8"/>
  <c r="G722" i="8"/>
  <c r="F724" i="8"/>
  <c r="G724" i="8"/>
  <c r="F726" i="8"/>
  <c r="G726" i="8"/>
  <c r="F728" i="8"/>
  <c r="G728" i="8"/>
  <c r="F730" i="8"/>
  <c r="G730" i="8"/>
  <c r="F732" i="8"/>
  <c r="G732" i="8"/>
  <c r="F734" i="8"/>
  <c r="G734" i="8"/>
  <c r="F736" i="8"/>
  <c r="G736" i="8"/>
  <c r="J2" i="8"/>
  <c r="J8" i="8"/>
  <c r="J6" i="8"/>
  <c r="J7" i="8" s="1"/>
  <c r="J5" i="8"/>
  <c r="J4" i="8"/>
  <c r="J3" i="8"/>
  <c r="G2" i="23"/>
  <c r="H2" i="23"/>
  <c r="G4" i="23"/>
  <c r="H4" i="23"/>
  <c r="G6" i="23"/>
  <c r="H6" i="23"/>
  <c r="G8" i="23"/>
  <c r="H8" i="23"/>
  <c r="G10" i="23"/>
  <c r="H10" i="23"/>
  <c r="G12" i="23"/>
  <c r="H12" i="23"/>
  <c r="G14" i="23"/>
  <c r="H14" i="23"/>
  <c r="G16" i="23"/>
  <c r="H16" i="23"/>
  <c r="G18" i="23"/>
  <c r="H18" i="23"/>
  <c r="G20" i="23"/>
  <c r="H20" i="23"/>
  <c r="G22" i="23"/>
  <c r="H22" i="23"/>
  <c r="G24" i="23"/>
  <c r="H24" i="23"/>
  <c r="G26" i="23"/>
  <c r="H26" i="23"/>
  <c r="G28" i="23"/>
  <c r="H28" i="23"/>
  <c r="G30" i="23"/>
  <c r="H30" i="23"/>
  <c r="G32" i="23"/>
  <c r="H32" i="23"/>
  <c r="G34" i="23"/>
  <c r="H34" i="23"/>
  <c r="G36" i="23"/>
  <c r="H36" i="23"/>
  <c r="G38" i="23"/>
  <c r="H38" i="23"/>
  <c r="G40" i="23"/>
  <c r="H40" i="23"/>
  <c r="G42" i="23"/>
  <c r="H42" i="23"/>
  <c r="G44" i="23"/>
  <c r="H44" i="23"/>
  <c r="G46" i="23"/>
  <c r="H46" i="23"/>
  <c r="G48" i="23"/>
  <c r="H48" i="23"/>
  <c r="G50" i="23"/>
  <c r="H50" i="23"/>
  <c r="G52" i="23"/>
  <c r="H52" i="23"/>
  <c r="G54" i="23"/>
  <c r="H54" i="23"/>
  <c r="G56" i="23"/>
  <c r="H56" i="23"/>
  <c r="G58" i="23"/>
  <c r="H58" i="23"/>
  <c r="G60" i="23"/>
  <c r="H60" i="23"/>
  <c r="G62" i="23"/>
  <c r="H62" i="23"/>
  <c r="G64" i="23"/>
  <c r="H64" i="23"/>
  <c r="G66" i="23"/>
  <c r="H66" i="23"/>
  <c r="G68" i="23"/>
  <c r="H68" i="23"/>
  <c r="G70" i="23"/>
  <c r="H70" i="23"/>
  <c r="G72" i="23"/>
  <c r="H72" i="23"/>
  <c r="K8" i="23" s="1"/>
  <c r="G74" i="23"/>
  <c r="H74" i="23"/>
  <c r="G76" i="23"/>
  <c r="H76" i="23"/>
  <c r="G78" i="23"/>
  <c r="H78" i="23"/>
  <c r="G80" i="23"/>
  <c r="H80" i="23"/>
  <c r="G82" i="23"/>
  <c r="H82" i="23"/>
  <c r="G84" i="23"/>
  <c r="H84" i="23"/>
  <c r="G86" i="23"/>
  <c r="H86" i="23"/>
  <c r="G88" i="23"/>
  <c r="H88" i="23"/>
  <c r="G90" i="23"/>
  <c r="H90" i="23"/>
  <c r="G92" i="23"/>
  <c r="H92" i="23"/>
  <c r="K3" i="23" s="1"/>
  <c r="G94" i="23"/>
  <c r="H94" i="23"/>
  <c r="G96" i="23"/>
  <c r="H96" i="23"/>
  <c r="G98" i="23"/>
  <c r="H98" i="23"/>
  <c r="G100" i="23"/>
  <c r="H100" i="23"/>
  <c r="G102" i="23"/>
  <c r="H102" i="23"/>
  <c r="G104" i="23"/>
  <c r="H104" i="23"/>
  <c r="G106" i="23"/>
  <c r="H106" i="23"/>
  <c r="G108" i="23"/>
  <c r="H108" i="23"/>
  <c r="G110" i="23"/>
  <c r="H110" i="23"/>
  <c r="G112" i="23"/>
  <c r="H112" i="23"/>
  <c r="G114" i="23"/>
  <c r="H114" i="23"/>
  <c r="G116" i="23"/>
  <c r="H116" i="23"/>
  <c r="G118" i="23"/>
  <c r="H118" i="23"/>
  <c r="G120" i="23"/>
  <c r="H120" i="23"/>
  <c r="G122" i="23"/>
  <c r="H122" i="23"/>
  <c r="G124" i="23"/>
  <c r="H124" i="23"/>
  <c r="G126" i="23"/>
  <c r="H126" i="23"/>
  <c r="G128" i="23"/>
  <c r="H128" i="23"/>
  <c r="G130" i="23"/>
  <c r="H130" i="23"/>
  <c r="G132" i="23"/>
  <c r="H132" i="23"/>
  <c r="G134" i="23"/>
  <c r="H134" i="23"/>
  <c r="G136" i="23"/>
  <c r="H136" i="23"/>
  <c r="G138" i="23"/>
  <c r="H138" i="23"/>
  <c r="G140" i="23"/>
  <c r="H140" i="23"/>
  <c r="G142" i="23"/>
  <c r="H142" i="23"/>
  <c r="G144" i="23"/>
  <c r="H144" i="23"/>
  <c r="G146" i="23"/>
  <c r="H146" i="23"/>
  <c r="G148" i="23"/>
  <c r="H148" i="23"/>
  <c r="G150" i="23"/>
  <c r="H150" i="23"/>
  <c r="G152" i="23"/>
  <c r="H152" i="23"/>
  <c r="G154" i="23"/>
  <c r="H154" i="23"/>
  <c r="G156" i="23"/>
  <c r="H156" i="23"/>
  <c r="G158" i="23"/>
  <c r="H158" i="23"/>
  <c r="G160" i="23"/>
  <c r="H160" i="23"/>
  <c r="G162" i="23"/>
  <c r="H162" i="23"/>
  <c r="G164" i="23"/>
  <c r="H164" i="23"/>
  <c r="F2" i="21"/>
  <c r="G2" i="21"/>
  <c r="F4" i="21"/>
  <c r="G4" i="21"/>
  <c r="F6" i="21"/>
  <c r="G6" i="21"/>
  <c r="F8" i="21"/>
  <c r="G8" i="21"/>
  <c r="F10" i="21"/>
  <c r="G10" i="21"/>
  <c r="F12" i="21"/>
  <c r="G12" i="21"/>
  <c r="F14" i="21"/>
  <c r="G14" i="21"/>
  <c r="F16" i="21"/>
  <c r="G16" i="21"/>
  <c r="F18" i="21"/>
  <c r="G18" i="21"/>
  <c r="F20" i="21"/>
  <c r="G20" i="21"/>
  <c r="F22" i="21"/>
  <c r="G22" i="21"/>
  <c r="F24" i="21"/>
  <c r="G24" i="21"/>
  <c r="F26" i="21"/>
  <c r="G26" i="21"/>
  <c r="F28" i="21"/>
  <c r="G28" i="21"/>
  <c r="F30" i="21"/>
  <c r="G30" i="21"/>
  <c r="F32" i="21"/>
  <c r="G32" i="21"/>
  <c r="F34" i="21"/>
  <c r="G34" i="21"/>
  <c r="F36" i="21"/>
  <c r="G36" i="21"/>
  <c r="F38" i="21"/>
  <c r="G38" i="21"/>
  <c r="F40" i="21"/>
  <c r="G40" i="21"/>
  <c r="F42" i="21"/>
  <c r="G42" i="21"/>
  <c r="F44" i="21"/>
  <c r="G44" i="21"/>
  <c r="F46" i="21"/>
  <c r="G46" i="21"/>
  <c r="F48" i="21"/>
  <c r="G48" i="21"/>
  <c r="F50" i="21"/>
  <c r="G50" i="21"/>
  <c r="F52" i="21"/>
  <c r="G52" i="21"/>
  <c r="F54" i="21"/>
  <c r="G54" i="21"/>
  <c r="F56" i="21"/>
  <c r="G56" i="21"/>
  <c r="F58" i="21"/>
  <c r="G58" i="21"/>
  <c r="F60" i="21"/>
  <c r="G60" i="21"/>
  <c r="F62" i="21"/>
  <c r="G62" i="21"/>
  <c r="F64" i="21"/>
  <c r="G64" i="21"/>
  <c r="F66" i="21"/>
  <c r="G66" i="21"/>
  <c r="F68" i="21"/>
  <c r="G68" i="21"/>
  <c r="F70" i="21"/>
  <c r="G70" i="21"/>
  <c r="F72" i="21"/>
  <c r="G72" i="21"/>
  <c r="F74" i="21"/>
  <c r="G74" i="21"/>
  <c r="F76" i="21"/>
  <c r="G76" i="21"/>
  <c r="F78" i="21"/>
  <c r="G78" i="21"/>
  <c r="F80" i="21"/>
  <c r="G80" i="21"/>
  <c r="F82" i="21"/>
  <c r="G82" i="21"/>
  <c r="F84" i="21"/>
  <c r="G84" i="21"/>
  <c r="F86" i="21"/>
  <c r="G86" i="21"/>
  <c r="F88" i="21"/>
  <c r="G88" i="21"/>
  <c r="F90" i="21"/>
  <c r="G90" i="21"/>
  <c r="F92" i="21"/>
  <c r="G92" i="21"/>
  <c r="F94" i="21"/>
  <c r="G94" i="21"/>
  <c r="F96" i="21"/>
  <c r="G96" i="21"/>
  <c r="F98" i="21"/>
  <c r="G98" i="21"/>
  <c r="F100" i="21"/>
  <c r="G100" i="21"/>
  <c r="J8" i="21" s="1"/>
  <c r="F102" i="21"/>
  <c r="G102" i="21"/>
  <c r="F104" i="21"/>
  <c r="G104" i="21"/>
  <c r="F106" i="21"/>
  <c r="G106" i="21"/>
  <c r="F108" i="21"/>
  <c r="G108" i="21"/>
  <c r="J4" i="21"/>
  <c r="F2" i="9"/>
  <c r="G2" i="9" s="1"/>
  <c r="F4" i="9"/>
  <c r="G4" i="9" s="1"/>
  <c r="F6" i="9"/>
  <c r="G6" i="9" s="1"/>
  <c r="F8" i="9"/>
  <c r="G8" i="9" s="1"/>
  <c r="F10" i="9"/>
  <c r="G10" i="9" s="1"/>
  <c r="F12" i="9"/>
  <c r="G12" i="9" s="1"/>
  <c r="F14" i="9"/>
  <c r="G14" i="9" s="1"/>
  <c r="F16" i="9"/>
  <c r="G16" i="9" s="1"/>
  <c r="F18" i="9"/>
  <c r="G18" i="9" s="1"/>
  <c r="F20" i="9"/>
  <c r="G20" i="9" s="1"/>
  <c r="F22" i="9"/>
  <c r="G22" i="9" s="1"/>
  <c r="F24" i="9"/>
  <c r="G24" i="9" s="1"/>
  <c r="F26" i="9"/>
  <c r="G26" i="9" s="1"/>
  <c r="F28" i="9"/>
  <c r="G28" i="9" s="1"/>
  <c r="F30" i="9"/>
  <c r="G30" i="9" s="1"/>
  <c r="F32" i="9"/>
  <c r="G32" i="9" s="1"/>
  <c r="F34" i="9"/>
  <c r="G34" i="9" s="1"/>
  <c r="F36" i="9"/>
  <c r="G36" i="9" s="1"/>
  <c r="F38" i="9"/>
  <c r="G38" i="9" s="1"/>
  <c r="F40" i="9"/>
  <c r="G40" i="9" s="1"/>
  <c r="F42" i="9"/>
  <c r="G42" i="9" s="1"/>
  <c r="F44" i="9"/>
  <c r="G44" i="9" s="1"/>
  <c r="F46" i="9"/>
  <c r="G46" i="9" s="1"/>
  <c r="F48" i="9"/>
  <c r="G48" i="9" s="1"/>
  <c r="F50" i="9"/>
  <c r="G50" i="9" s="1"/>
  <c r="F52" i="9"/>
  <c r="G52" i="9" s="1"/>
  <c r="F54" i="9"/>
  <c r="G54" i="9" s="1"/>
  <c r="F56" i="9"/>
  <c r="G56" i="9" s="1"/>
  <c r="F58" i="9"/>
  <c r="G58" i="9" s="1"/>
  <c r="F60" i="9"/>
  <c r="G60" i="9" s="1"/>
  <c r="F62" i="9"/>
  <c r="G62" i="9" s="1"/>
  <c r="F64" i="9"/>
  <c r="G64" i="9" s="1"/>
  <c r="F66" i="9"/>
  <c r="G66" i="9" s="1"/>
  <c r="F68" i="9"/>
  <c r="G68" i="9" s="1"/>
  <c r="F70" i="9"/>
  <c r="G70" i="9" s="1"/>
  <c r="F72" i="9"/>
  <c r="G72" i="9" s="1"/>
  <c r="F74" i="9"/>
  <c r="G74" i="9" s="1"/>
  <c r="F76" i="9"/>
  <c r="G76" i="9" s="1"/>
  <c r="F78" i="9"/>
  <c r="G78" i="9" s="1"/>
  <c r="F80" i="9"/>
  <c r="G80" i="9" s="1"/>
  <c r="F82" i="9"/>
  <c r="G82" i="9" s="1"/>
  <c r="F84" i="9"/>
  <c r="G84" i="9" s="1"/>
  <c r="F86" i="9"/>
  <c r="G86" i="9" s="1"/>
  <c r="F88" i="9"/>
  <c r="G88" i="9" s="1"/>
  <c r="F90" i="9"/>
  <c r="G90" i="9" s="1"/>
  <c r="F92" i="9"/>
  <c r="G92" i="9" s="1"/>
  <c r="F94" i="9"/>
  <c r="G94" i="9" s="1"/>
  <c r="F96" i="9"/>
  <c r="G96" i="9" s="1"/>
  <c r="F98" i="9"/>
  <c r="G98" i="9" s="1"/>
  <c r="F100" i="9"/>
  <c r="G100" i="9" s="1"/>
  <c r="F102" i="9"/>
  <c r="G102" i="9" s="1"/>
  <c r="F104" i="9"/>
  <c r="G104" i="9" s="1"/>
  <c r="F106" i="9"/>
  <c r="G106" i="9" s="1"/>
  <c r="F108" i="9"/>
  <c r="G108" i="9" s="1"/>
  <c r="F110" i="9"/>
  <c r="G110" i="9" s="1"/>
  <c r="F112" i="9"/>
  <c r="G112" i="9" s="1"/>
  <c r="F114" i="9"/>
  <c r="G114" i="9" s="1"/>
  <c r="F116" i="9"/>
  <c r="G116" i="9" s="1"/>
  <c r="F118" i="9"/>
  <c r="G118" i="9" s="1"/>
  <c r="F120" i="9"/>
  <c r="G120" i="9" s="1"/>
  <c r="F122" i="9"/>
  <c r="G122" i="9" s="1"/>
  <c r="F124" i="9"/>
  <c r="G124" i="9" s="1"/>
  <c r="F126" i="9"/>
  <c r="G126" i="9" s="1"/>
  <c r="F128" i="9"/>
  <c r="G128" i="9" s="1"/>
  <c r="F130" i="9"/>
  <c r="G130" i="9" s="1"/>
  <c r="F132" i="9"/>
  <c r="G132" i="9" s="1"/>
  <c r="F134" i="9"/>
  <c r="G134" i="9" s="1"/>
  <c r="F136" i="9"/>
  <c r="G136" i="9" s="1"/>
  <c r="F138" i="9"/>
  <c r="G138" i="9" s="1"/>
  <c r="F140" i="9"/>
  <c r="G140" i="9" s="1"/>
  <c r="F142" i="9"/>
  <c r="G142" i="9" s="1"/>
  <c r="F144" i="9"/>
  <c r="G144" i="9" s="1"/>
  <c r="F146" i="9"/>
  <c r="G146" i="9" s="1"/>
  <c r="F148" i="9"/>
  <c r="G148" i="9" s="1"/>
  <c r="F150" i="9"/>
  <c r="G150" i="9" s="1"/>
  <c r="F152" i="9"/>
  <c r="G152" i="9" s="1"/>
  <c r="F154" i="9"/>
  <c r="G154" i="9" s="1"/>
  <c r="F156" i="9"/>
  <c r="G156" i="9" s="1"/>
  <c r="F158" i="9"/>
  <c r="G158" i="9" s="1"/>
  <c r="F160" i="9"/>
  <c r="G160" i="9" s="1"/>
  <c r="F162" i="9"/>
  <c r="G162" i="9" s="1"/>
  <c r="F164" i="9"/>
  <c r="G164" i="9" s="1"/>
  <c r="F166" i="9"/>
  <c r="G166" i="9" s="1"/>
  <c r="F168" i="9"/>
  <c r="G168" i="9" s="1"/>
  <c r="F170" i="9"/>
  <c r="G170" i="9" s="1"/>
  <c r="F172" i="9"/>
  <c r="G172" i="9" s="1"/>
  <c r="F174" i="9"/>
  <c r="G174" i="9" s="1"/>
  <c r="F176" i="9"/>
  <c r="G176" i="9" s="1"/>
  <c r="F178" i="9"/>
  <c r="G178" i="9" s="1"/>
  <c r="F180" i="9"/>
  <c r="G180" i="9" s="1"/>
  <c r="F182" i="9"/>
  <c r="G182" i="9" s="1"/>
  <c r="F184" i="9"/>
  <c r="G184" i="9" s="1"/>
  <c r="F186" i="9"/>
  <c r="G186" i="9" s="1"/>
  <c r="F188" i="9"/>
  <c r="G188" i="9" s="1"/>
  <c r="F190" i="9"/>
  <c r="G190" i="9" s="1"/>
  <c r="F192" i="9"/>
  <c r="G192" i="9" s="1"/>
  <c r="F194" i="9"/>
  <c r="G194" i="9" s="1"/>
  <c r="F196" i="9"/>
  <c r="G196" i="9" s="1"/>
  <c r="F198" i="9"/>
  <c r="G198" i="9" s="1"/>
  <c r="F200" i="9"/>
  <c r="G200" i="9" s="1"/>
  <c r="F202" i="9"/>
  <c r="G202" i="9" s="1"/>
  <c r="F204" i="9"/>
  <c r="G204" i="9" s="1"/>
  <c r="F206" i="9"/>
  <c r="G206" i="9" s="1"/>
  <c r="F208" i="9"/>
  <c r="G208" i="9" s="1"/>
  <c r="F210" i="9"/>
  <c r="G210" i="9" s="1"/>
  <c r="F212" i="9"/>
  <c r="G212" i="9" s="1"/>
  <c r="F214" i="9"/>
  <c r="G214" i="9" s="1"/>
  <c r="F216" i="9"/>
  <c r="G216" i="9" s="1"/>
  <c r="F218" i="9"/>
  <c r="G218" i="9" s="1"/>
  <c r="F220" i="9"/>
  <c r="G220" i="9" s="1"/>
  <c r="F222" i="9"/>
  <c r="G222" i="9" s="1"/>
  <c r="F224" i="9"/>
  <c r="G224" i="9" s="1"/>
  <c r="F226" i="9"/>
  <c r="G226" i="9" s="1"/>
  <c r="F228" i="9"/>
  <c r="G228" i="9" s="1"/>
  <c r="F230" i="9"/>
  <c r="G230" i="9" s="1"/>
  <c r="F232" i="9"/>
  <c r="G232" i="9" s="1"/>
  <c r="F234" i="9"/>
  <c r="G234" i="9" s="1"/>
  <c r="F236" i="9"/>
  <c r="G236" i="9" s="1"/>
  <c r="F238" i="9"/>
  <c r="G238" i="9" s="1"/>
  <c r="F240" i="9"/>
  <c r="G240" i="9" s="1"/>
  <c r="F242" i="9"/>
  <c r="G242" i="9" s="1"/>
  <c r="F244" i="9"/>
  <c r="G244" i="9" s="1"/>
  <c r="F246" i="9"/>
  <c r="G246" i="9" s="1"/>
  <c r="F248" i="9"/>
  <c r="G248" i="9" s="1"/>
  <c r="F250" i="9"/>
  <c r="G250" i="9" s="1"/>
  <c r="F252" i="9"/>
  <c r="G252" i="9" s="1"/>
  <c r="F254" i="9"/>
  <c r="G254" i="9" s="1"/>
  <c r="F256" i="9"/>
  <c r="G256" i="9" s="1"/>
  <c r="F258" i="9"/>
  <c r="G258" i="9" s="1"/>
  <c r="F260" i="9"/>
  <c r="G260" i="9" s="1"/>
  <c r="F262" i="9"/>
  <c r="G262" i="9" s="1"/>
  <c r="F264" i="9"/>
  <c r="G264" i="9" s="1"/>
  <c r="F266" i="9"/>
  <c r="G266" i="9" s="1"/>
  <c r="F268" i="9"/>
  <c r="G268" i="9" s="1"/>
  <c r="F270" i="9"/>
  <c r="G270" i="9" s="1"/>
  <c r="F272" i="9"/>
  <c r="G272" i="9" s="1"/>
  <c r="F274" i="9"/>
  <c r="G274" i="9" s="1"/>
  <c r="F276" i="9"/>
  <c r="G276" i="9" s="1"/>
  <c r="F278" i="9"/>
  <c r="G278" i="9" s="1"/>
  <c r="F280" i="9"/>
  <c r="G280" i="9" s="1"/>
  <c r="F282" i="9"/>
  <c r="G282" i="9" s="1"/>
  <c r="F284" i="9"/>
  <c r="G284" i="9" s="1"/>
  <c r="F286" i="9"/>
  <c r="G286" i="9" s="1"/>
  <c r="F288" i="9"/>
  <c r="G288" i="9" s="1"/>
  <c r="F290" i="9"/>
  <c r="G290" i="9" s="1"/>
  <c r="F292" i="9"/>
  <c r="G292" i="9" s="1"/>
  <c r="F294" i="9"/>
  <c r="G294" i="9" s="1"/>
  <c r="F296" i="9"/>
  <c r="G296" i="9" s="1"/>
  <c r="F298" i="9"/>
  <c r="G298" i="9" s="1"/>
  <c r="F300" i="9"/>
  <c r="G300" i="9" s="1"/>
  <c r="F302" i="9"/>
  <c r="G302" i="9" s="1"/>
  <c r="F304" i="9"/>
  <c r="G304" i="9" s="1"/>
  <c r="F306" i="9"/>
  <c r="G306" i="9" s="1"/>
  <c r="F308" i="9"/>
  <c r="G308" i="9" s="1"/>
  <c r="F310" i="9"/>
  <c r="G310" i="9" s="1"/>
  <c r="F312" i="9"/>
  <c r="G312" i="9" s="1"/>
  <c r="F314" i="9"/>
  <c r="G314" i="9" s="1"/>
  <c r="F316" i="9"/>
  <c r="G316" i="9" s="1"/>
  <c r="F318" i="9"/>
  <c r="G318" i="9" s="1"/>
  <c r="F320" i="9"/>
  <c r="G320" i="9" s="1"/>
  <c r="F322" i="9"/>
  <c r="G322" i="9" s="1"/>
  <c r="F2" i="16"/>
  <c r="G2" i="16" s="1"/>
  <c r="F4" i="16"/>
  <c r="G4" i="16" s="1"/>
  <c r="F6" i="16"/>
  <c r="G6" i="16" s="1"/>
  <c r="F8" i="16"/>
  <c r="G8" i="16" s="1"/>
  <c r="F10" i="16"/>
  <c r="G10" i="16" s="1"/>
  <c r="F12" i="16"/>
  <c r="G12" i="16" s="1"/>
  <c r="F14" i="16"/>
  <c r="G14" i="16" s="1"/>
  <c r="F16" i="16"/>
  <c r="G16" i="16" s="1"/>
  <c r="F18" i="16"/>
  <c r="G18" i="16" s="1"/>
  <c r="F20" i="16"/>
  <c r="G20" i="16" s="1"/>
  <c r="F22" i="16"/>
  <c r="G22" i="16" s="1"/>
  <c r="F24" i="16"/>
  <c r="G24" i="16" s="1"/>
  <c r="F26" i="16"/>
  <c r="G26" i="16" s="1"/>
  <c r="F28" i="16"/>
  <c r="G28" i="16" s="1"/>
  <c r="F30" i="16"/>
  <c r="G30" i="16" s="1"/>
  <c r="F32" i="16"/>
  <c r="G32" i="16" s="1"/>
  <c r="F34" i="16"/>
  <c r="G34" i="16" s="1"/>
  <c r="F36" i="16"/>
  <c r="G36" i="16" s="1"/>
  <c r="F38" i="16"/>
  <c r="G38" i="16" s="1"/>
  <c r="F40" i="16"/>
  <c r="G40" i="16" s="1"/>
  <c r="F42" i="16"/>
  <c r="G42" i="16" s="1"/>
  <c r="F44" i="16"/>
  <c r="G44" i="16" s="1"/>
  <c r="F52" i="17"/>
  <c r="G52" i="17"/>
  <c r="F50" i="17"/>
  <c r="G50" i="17"/>
  <c r="F48" i="17"/>
  <c r="G48" i="17"/>
  <c r="F46" i="17"/>
  <c r="G46" i="17"/>
  <c r="F44" i="17"/>
  <c r="G44" i="17"/>
  <c r="F42" i="17"/>
  <c r="G42" i="17"/>
  <c r="F40" i="17"/>
  <c r="G40" i="17"/>
  <c r="F38" i="17"/>
  <c r="G38" i="17"/>
  <c r="F36" i="17"/>
  <c r="G36" i="17"/>
  <c r="F34" i="17"/>
  <c r="G34" i="17"/>
  <c r="F32" i="17"/>
  <c r="G32" i="17"/>
  <c r="F30" i="17"/>
  <c r="G30" i="17"/>
  <c r="F28" i="17"/>
  <c r="G28" i="17"/>
  <c r="F26" i="17"/>
  <c r="G26" i="17"/>
  <c r="F24" i="17"/>
  <c r="G24" i="17"/>
  <c r="F22" i="17"/>
  <c r="G22" i="17"/>
  <c r="F20" i="17"/>
  <c r="G20" i="17"/>
  <c r="F18" i="17"/>
  <c r="G18" i="17"/>
  <c r="F16" i="17"/>
  <c r="G16" i="17"/>
  <c r="F14" i="17"/>
  <c r="G14" i="17"/>
  <c r="F12" i="17"/>
  <c r="G12" i="17"/>
  <c r="F10" i="17"/>
  <c r="G10" i="17"/>
  <c r="F8" i="17"/>
  <c r="G8" i="17"/>
  <c r="F6" i="17"/>
  <c r="G6" i="17"/>
  <c r="F4" i="17"/>
  <c r="G4" i="17"/>
  <c r="F2" i="17"/>
  <c r="G2" i="17"/>
  <c r="J8" i="17" s="1"/>
  <c r="J6" i="17"/>
  <c r="J7" i="17" s="1"/>
  <c r="J5" i="17"/>
  <c r="J3" i="17"/>
  <c r="F2" i="13"/>
  <c r="G2" i="13" s="1"/>
  <c r="F4" i="13"/>
  <c r="G4" i="13" s="1"/>
  <c r="F6" i="13"/>
  <c r="G6" i="13" s="1"/>
  <c r="F8" i="13"/>
  <c r="G8" i="13" s="1"/>
  <c r="F10" i="13"/>
  <c r="G10" i="13" s="1"/>
  <c r="F12" i="13"/>
  <c r="G12" i="13" s="1"/>
  <c r="F14" i="13"/>
  <c r="G14" i="13" s="1"/>
  <c r="F16" i="13"/>
  <c r="G16" i="13" s="1"/>
  <c r="F18" i="13"/>
  <c r="G18" i="13" s="1"/>
  <c r="F50" i="22"/>
  <c r="G50" i="22"/>
  <c r="F48" i="22"/>
  <c r="G48" i="22"/>
  <c r="F46" i="22"/>
  <c r="G46" i="22"/>
  <c r="F44" i="22"/>
  <c r="G44" i="22"/>
  <c r="F42" i="22"/>
  <c r="G42" i="22"/>
  <c r="F40" i="22"/>
  <c r="G40" i="22"/>
  <c r="F38" i="22"/>
  <c r="G38" i="22"/>
  <c r="F36" i="22"/>
  <c r="G36" i="22"/>
  <c r="F34" i="22"/>
  <c r="G34" i="22"/>
  <c r="F32" i="22"/>
  <c r="G32" i="22"/>
  <c r="F30" i="22"/>
  <c r="G30" i="22"/>
  <c r="F28" i="22"/>
  <c r="G28" i="22"/>
  <c r="F26" i="22"/>
  <c r="G26" i="22"/>
  <c r="F24" i="22"/>
  <c r="G24" i="22"/>
  <c r="F22" i="22"/>
  <c r="G22" i="22"/>
  <c r="F20" i="22"/>
  <c r="G20" i="22"/>
  <c r="F18" i="22"/>
  <c r="G18" i="22"/>
  <c r="F16" i="22"/>
  <c r="G16" i="22"/>
  <c r="F14" i="22"/>
  <c r="G14" i="22"/>
  <c r="F12" i="22"/>
  <c r="G12" i="22"/>
  <c r="F10" i="22"/>
  <c r="G10" i="22"/>
  <c r="F8" i="22"/>
  <c r="G8" i="22"/>
  <c r="F6" i="22"/>
  <c r="G6" i="22"/>
  <c r="F4" i="22"/>
  <c r="G4" i="22"/>
  <c r="F2" i="22"/>
  <c r="G2" i="22"/>
  <c r="J8" i="22" s="1"/>
  <c r="J6" i="22"/>
  <c r="J7" i="22" s="1"/>
  <c r="J5" i="22"/>
  <c r="J3" i="22"/>
  <c r="F2" i="10"/>
  <c r="G2" i="10" s="1"/>
  <c r="F4" i="10"/>
  <c r="G4" i="10" s="1"/>
  <c r="F6" i="10"/>
  <c r="G6" i="10" s="1"/>
  <c r="F8" i="10"/>
  <c r="G8" i="10" s="1"/>
  <c r="F10" i="10"/>
  <c r="G10" i="10" s="1"/>
  <c r="F12" i="10"/>
  <c r="G12" i="10" s="1"/>
  <c r="F14" i="10"/>
  <c r="G14" i="10" s="1"/>
  <c r="F16" i="10"/>
  <c r="G16" i="10" s="1"/>
  <c r="F18" i="10"/>
  <c r="G18" i="10" s="1"/>
  <c r="F20" i="10"/>
  <c r="G20" i="10" s="1"/>
  <c r="F22" i="10"/>
  <c r="G22" i="10" s="1"/>
  <c r="F24" i="10"/>
  <c r="G24" i="10" s="1"/>
  <c r="F26" i="10"/>
  <c r="G26" i="10" s="1"/>
  <c r="F28" i="10"/>
  <c r="G28" i="10" s="1"/>
  <c r="F30" i="10"/>
  <c r="G30" i="10" s="1"/>
  <c r="F32" i="10"/>
  <c r="G32" i="10" s="1"/>
  <c r="F34" i="10"/>
  <c r="G34" i="10" s="1"/>
  <c r="F36" i="10"/>
  <c r="G36" i="10" s="1"/>
  <c r="F38" i="10"/>
  <c r="G38" i="10" s="1"/>
  <c r="F40" i="10"/>
  <c r="G40" i="10" s="1"/>
  <c r="F42" i="10"/>
  <c r="G42" i="10" s="1"/>
  <c r="F44" i="10"/>
  <c r="G44" i="10" s="1"/>
  <c r="F46" i="10"/>
  <c r="G46" i="10" s="1"/>
  <c r="F48" i="10"/>
  <c r="G48" i="10" s="1"/>
  <c r="F50" i="10"/>
  <c r="G50" i="10" s="1"/>
  <c r="F52" i="10"/>
  <c r="G52" i="10" s="1"/>
  <c r="F54" i="10"/>
  <c r="G54" i="10" s="1"/>
  <c r="F56" i="10"/>
  <c r="G56" i="10" s="1"/>
  <c r="F58" i="10"/>
  <c r="G58" i="10" s="1"/>
  <c r="F60" i="10"/>
  <c r="G60" i="10" s="1"/>
  <c r="F62" i="10"/>
  <c r="G62" i="10" s="1"/>
  <c r="F64" i="10"/>
  <c r="G64" i="10" s="1"/>
  <c r="F66" i="10"/>
  <c r="G66" i="10" s="1"/>
  <c r="F68" i="10"/>
  <c r="G68" i="10" s="1"/>
  <c r="F70" i="10"/>
  <c r="G70" i="10" s="1"/>
  <c r="F72" i="10"/>
  <c r="G72" i="10" s="1"/>
  <c r="F74" i="10"/>
  <c r="G74" i="10" s="1"/>
  <c r="F76" i="10"/>
  <c r="G76" i="10" s="1"/>
  <c r="F78" i="10"/>
  <c r="G78" i="10" s="1"/>
  <c r="F80" i="10"/>
  <c r="G80" i="10" s="1"/>
  <c r="F82" i="10"/>
  <c r="G82" i="10" s="1"/>
  <c r="F84" i="10"/>
  <c r="G84" i="10" s="1"/>
  <c r="F86" i="10"/>
  <c r="G86" i="10" s="1"/>
  <c r="F88" i="10"/>
  <c r="G88" i="10" s="1"/>
  <c r="F90" i="10"/>
  <c r="G90" i="10" s="1"/>
  <c r="F92" i="10"/>
  <c r="G92" i="10" s="1"/>
  <c r="F94" i="10"/>
  <c r="G94" i="10" s="1"/>
  <c r="F96" i="10"/>
  <c r="G96" i="10" s="1"/>
  <c r="F98" i="10"/>
  <c r="G98" i="10" s="1"/>
  <c r="F100" i="10"/>
  <c r="G100" i="10" s="1"/>
  <c r="F102" i="10"/>
  <c r="G102" i="10" s="1"/>
  <c r="F104" i="10"/>
  <c r="G104" i="10" s="1"/>
  <c r="F106" i="10"/>
  <c r="G106" i="10" s="1"/>
  <c r="F108" i="10"/>
  <c r="G108" i="10" s="1"/>
  <c r="F110" i="10"/>
  <c r="G110" i="10" s="1"/>
  <c r="F112" i="10"/>
  <c r="G112" i="10" s="1"/>
  <c r="F114" i="10"/>
  <c r="G114" i="10" s="1"/>
  <c r="F116" i="10"/>
  <c r="G116" i="10" s="1"/>
  <c r="F118" i="10"/>
  <c r="G118" i="10" s="1"/>
  <c r="F120" i="10"/>
  <c r="G120" i="10" s="1"/>
  <c r="F122" i="10"/>
  <c r="G122" i="10" s="1"/>
  <c r="F124" i="10"/>
  <c r="G124" i="10" s="1"/>
  <c r="F126" i="10"/>
  <c r="G126" i="10" s="1"/>
  <c r="F128" i="10"/>
  <c r="G128" i="10" s="1"/>
  <c r="F130" i="10"/>
  <c r="G130" i="10" s="1"/>
  <c r="F132" i="10"/>
  <c r="G132" i="10" s="1"/>
  <c r="F134" i="10"/>
  <c r="G134" i="10" s="1"/>
  <c r="F136" i="10"/>
  <c r="G136" i="10" s="1"/>
  <c r="F138" i="10"/>
  <c r="G138" i="10" s="1"/>
  <c r="F140" i="10"/>
  <c r="G140" i="10" s="1"/>
  <c r="F142" i="10"/>
  <c r="G142" i="10" s="1"/>
  <c r="F144" i="10"/>
  <c r="G144" i="10" s="1"/>
  <c r="F146" i="10"/>
  <c r="G146" i="10" s="1"/>
  <c r="F148" i="10"/>
  <c r="G148" i="10" s="1"/>
  <c r="F150" i="10"/>
  <c r="G150" i="10" s="1"/>
  <c r="F152" i="10"/>
  <c r="G152" i="10" s="1"/>
  <c r="F154" i="10"/>
  <c r="G154" i="10" s="1"/>
  <c r="F156" i="10"/>
  <c r="G156" i="10" s="1"/>
  <c r="F158" i="10"/>
  <c r="G158" i="10" s="1"/>
  <c r="F160" i="10"/>
  <c r="G160" i="10" s="1"/>
  <c r="F162" i="10"/>
  <c r="G162" i="10" s="1"/>
  <c r="F164" i="10"/>
  <c r="G164" i="10" s="1"/>
  <c r="F166" i="10"/>
  <c r="G166" i="10" s="1"/>
  <c r="F168" i="10"/>
  <c r="G168" i="10" s="1"/>
  <c r="F170" i="10"/>
  <c r="G170" i="10" s="1"/>
  <c r="F32" i="18"/>
  <c r="G32" i="18"/>
  <c r="F30" i="18"/>
  <c r="G30" i="18"/>
  <c r="F28" i="18"/>
  <c r="G28" i="18"/>
  <c r="F26" i="18"/>
  <c r="G26" i="18"/>
  <c r="F24" i="18"/>
  <c r="G24" i="18"/>
  <c r="F22" i="18"/>
  <c r="G22" i="18"/>
  <c r="F20" i="18"/>
  <c r="G20" i="18"/>
  <c r="F18" i="18"/>
  <c r="G18" i="18"/>
  <c r="F16" i="18"/>
  <c r="G16" i="18"/>
  <c r="F14" i="18"/>
  <c r="G14" i="18"/>
  <c r="F12" i="18"/>
  <c r="G12" i="18"/>
  <c r="F10" i="18"/>
  <c r="G10" i="18"/>
  <c r="F8" i="18"/>
  <c r="G8" i="18"/>
  <c r="F6" i="18"/>
  <c r="G6" i="18"/>
  <c r="F4" i="18"/>
  <c r="G4" i="18"/>
  <c r="F2" i="18"/>
  <c r="G2" i="18"/>
  <c r="J8" i="18" s="1"/>
  <c r="J6" i="18"/>
  <c r="J7" i="18" s="1"/>
  <c r="J5" i="18"/>
  <c r="J3" i="18"/>
  <c r="F52" i="14"/>
  <c r="G52" i="14" s="1"/>
  <c r="F50" i="14"/>
  <c r="G50" i="14" s="1"/>
  <c r="F48" i="14"/>
  <c r="G48" i="14" s="1"/>
  <c r="F46" i="14"/>
  <c r="G46" i="14" s="1"/>
  <c r="F44" i="14"/>
  <c r="G44" i="14" s="1"/>
  <c r="F42" i="14"/>
  <c r="G42" i="14" s="1"/>
  <c r="F40" i="14"/>
  <c r="G40" i="14" s="1"/>
  <c r="F38" i="14"/>
  <c r="G38" i="14" s="1"/>
  <c r="F36" i="14"/>
  <c r="G36" i="14" s="1"/>
  <c r="F34" i="14"/>
  <c r="G34" i="14" s="1"/>
  <c r="F32" i="14"/>
  <c r="G32" i="14" s="1"/>
  <c r="F30" i="14"/>
  <c r="G30" i="14" s="1"/>
  <c r="F28" i="14"/>
  <c r="G28" i="14" s="1"/>
  <c r="F26" i="14"/>
  <c r="G26" i="14" s="1"/>
  <c r="F24" i="14"/>
  <c r="G24" i="14" s="1"/>
  <c r="F22" i="14"/>
  <c r="G22" i="14" s="1"/>
  <c r="F20" i="14"/>
  <c r="G20" i="14" s="1"/>
  <c r="F18" i="14"/>
  <c r="G18" i="14" s="1"/>
  <c r="F16" i="14"/>
  <c r="G16" i="14" s="1"/>
  <c r="F14" i="14"/>
  <c r="G14" i="14" s="1"/>
  <c r="F12" i="14"/>
  <c r="G12" i="14" s="1"/>
  <c r="F10" i="14"/>
  <c r="G10" i="14" s="1"/>
  <c r="F8" i="14"/>
  <c r="G8" i="14" s="1"/>
  <c r="F6" i="14"/>
  <c r="G6" i="14" s="1"/>
  <c r="F4" i="14"/>
  <c r="G4" i="14" s="1"/>
  <c r="F2" i="14"/>
  <c r="G2" i="14" s="1"/>
  <c r="J6" i="10" l="1"/>
  <c r="J7" i="10" s="1"/>
  <c r="J3" i="10"/>
  <c r="J8" i="10"/>
  <c r="J4" i="10"/>
  <c r="J2" i="10"/>
  <c r="J5" i="10"/>
  <c r="J2" i="13"/>
  <c r="J6" i="13"/>
  <c r="J7" i="13" s="1"/>
  <c r="J5" i="13"/>
  <c r="J3" i="13"/>
  <c r="J8" i="13"/>
  <c r="J4" i="13"/>
  <c r="J8" i="14"/>
  <c r="J2" i="14"/>
  <c r="J6" i="14"/>
  <c r="J7" i="14" s="1"/>
  <c r="J5" i="14"/>
  <c r="J3" i="14"/>
  <c r="J4" i="14"/>
  <c r="J2" i="16"/>
  <c r="J6" i="16"/>
  <c r="J7" i="16" s="1"/>
  <c r="J5" i="16"/>
  <c r="J3" i="16"/>
  <c r="J8" i="16"/>
  <c r="J4" i="16"/>
  <c r="J6" i="9"/>
  <c r="J7" i="9" s="1"/>
  <c r="J5" i="9"/>
  <c r="J3" i="9"/>
  <c r="J8" i="9"/>
  <c r="J4" i="9"/>
  <c r="J2" i="9"/>
  <c r="J2" i="18"/>
  <c r="J4" i="18"/>
  <c r="J2" i="22"/>
  <c r="J4" i="22"/>
  <c r="J2" i="17"/>
  <c r="J4" i="17"/>
  <c r="T5" i="23"/>
  <c r="T3" i="23"/>
  <c r="T8" i="23"/>
  <c r="T6" i="23"/>
  <c r="T7" i="23" s="1"/>
  <c r="T4" i="23"/>
  <c r="T2" i="23"/>
  <c r="Q8" i="23"/>
  <c r="Q4" i="23"/>
  <c r="Q2" i="23"/>
  <c r="Q6" i="23"/>
  <c r="Q7" i="23" s="1"/>
  <c r="Q5" i="23"/>
  <c r="Q3" i="23"/>
  <c r="N5" i="23"/>
  <c r="N3" i="23"/>
  <c r="K4" i="23"/>
  <c r="N8" i="23"/>
  <c r="N6" i="23"/>
  <c r="N7" i="23" s="1"/>
  <c r="N2" i="23"/>
  <c r="N4" i="23"/>
  <c r="K2" i="23"/>
  <c r="K6" i="23"/>
  <c r="K7" i="23" s="1"/>
  <c r="K5" i="23"/>
  <c r="J2" i="21"/>
  <c r="J6" i="21"/>
  <c r="J7" i="21" s="1"/>
  <c r="J5" i="21"/>
  <c r="J3" i="21"/>
  <c r="J2" i="15"/>
  <c r="J6" i="15"/>
  <c r="J7" i="15" s="1"/>
  <c r="J5" i="15"/>
  <c r="J3" i="15"/>
  <c r="J8" i="19"/>
  <c r="J4" i="19"/>
  <c r="J2" i="11"/>
  <c r="J6" i="11"/>
  <c r="J7" i="11" s="1"/>
  <c r="J5" i="11"/>
  <c r="J3" i="11"/>
  <c r="J4" i="15"/>
  <c r="J8" i="15"/>
  <c r="J5" i="19"/>
  <c r="J2" i="19"/>
  <c r="J4" i="11"/>
</calcChain>
</file>

<file path=xl/connections.xml><?xml version="1.0" encoding="utf-8"?>
<connections xmlns="http://schemas.openxmlformats.org/spreadsheetml/2006/main">
  <connection id="1" name="Connection1" type="6" refreshedVersion="0" background="1" saveData="1">
    <textPr fileType="mac" sourceFile="Macintosh HD:Users:vicki:Desktop:Camillia Rates:PlummersPt 15Jan.txt" comma="1">
      <textFields count="7">
        <textField/>
        <textField/>
        <textField/>
        <textField/>
        <textField/>
        <textField/>
        <textField/>
      </textFields>
    </textPr>
  </connection>
  <connection id="2" name="Connection12" type="6" refreshedVersion="0" background="1" saveData="1">
    <textPr fileType="mac" sourceFile="Macintosh HD:Users:vicki:Desktop:Camillia Rates:Straight Baselines:MatahuiExport_Output.txt" comma="1">
      <textFields count="7">
        <textField/>
        <textField/>
        <textField/>
        <textField/>
        <textField/>
        <textField/>
        <textField/>
      </textFields>
    </textPr>
  </connection>
  <connection id="3" name="Connection2" type="6" refreshedVersion="0" background="1" saveData="1">
    <textPr fileType="mac" sourceFile="Macintosh HD:Users:vicki:Desktop:Camillia Rates:Buffer Baselines:Plummers_MatakanaCorrectFileExport_Output.txt" comma="1">
      <textFields count="7">
        <textField/>
        <textField/>
        <textField/>
        <textField/>
        <textField/>
        <textField/>
        <textField/>
      </textFields>
    </textPr>
  </connection>
  <connection id="4" name="Connection3" type="6" refreshedVersion="0" background="1" saveData="1">
    <textPr fileType="mac" sourceFile="Macintosh HD:Users:vicki:Desktop:Camillia Rates:WWOmokoroaExport_Output.txt" comma="1">
      <textFields count="7">
        <textField/>
        <textField/>
        <textField/>
        <textField/>
        <textField/>
        <textField/>
        <textField/>
      </textFields>
    </textPr>
  </connection>
  <connection id="5" name="Connection4" type="6" refreshedVersion="0" background="1" saveData="1">
    <textPr fileType="mac" sourceFile="Macintosh HD:Users:vicki:Desktop:Camillia Rates:Straight Baselines:AongateteExport_Output.txt" comma="1">
      <textFields count="7"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<sst xmlns="http://schemas.openxmlformats.org/spreadsheetml/2006/main" count="318" uniqueCount="57">
  <si>
    <t>Distance</t>
  </si>
  <si>
    <t>Distance difference</t>
    <phoneticPr fontId="1" type="noConversion"/>
  </si>
  <si>
    <t>minimum</t>
    <phoneticPr fontId="1" type="noConversion"/>
  </si>
  <si>
    <t>maximum</t>
    <phoneticPr fontId="1" type="noConversion"/>
  </si>
  <si>
    <t>mean</t>
    <phoneticPr fontId="1" type="noConversion"/>
  </si>
  <si>
    <t>mode</t>
    <phoneticPr fontId="1" type="noConversion"/>
  </si>
  <si>
    <t>stdev</t>
    <phoneticPr fontId="1" type="noConversion"/>
  </si>
  <si>
    <t>sterror</t>
    <phoneticPr fontId="1" type="noConversion"/>
  </si>
  <si>
    <t>OBJECT</t>
    <phoneticPr fontId="1" type="noConversion"/>
  </si>
  <si>
    <t>Transect</t>
    <phoneticPr fontId="1" type="noConversion"/>
  </si>
  <si>
    <t>Baseline</t>
    <phoneticPr fontId="1" type="noConversion"/>
  </si>
  <si>
    <t>Shoreline</t>
    <phoneticPr fontId="1" type="noConversion"/>
  </si>
  <si>
    <t>Rate          (-1/68)</t>
    <phoneticPr fontId="1" type="noConversion"/>
  </si>
  <si>
    <t>count</t>
    <phoneticPr fontId="1" type="noConversion"/>
  </si>
  <si>
    <t>OBJECT</t>
    <phoneticPr fontId="1" type="noConversion"/>
  </si>
  <si>
    <t>Transect</t>
    <phoneticPr fontId="1" type="noConversion"/>
  </si>
  <si>
    <t>Baseline</t>
    <phoneticPr fontId="1" type="noConversion"/>
  </si>
  <si>
    <t>Shoreline</t>
    <phoneticPr fontId="1" type="noConversion"/>
  </si>
  <si>
    <t>Distance difference</t>
    <phoneticPr fontId="1" type="noConversion"/>
  </si>
  <si>
    <t>Rate          (-1/68)</t>
    <phoneticPr fontId="1" type="noConversion"/>
  </si>
  <si>
    <t>minimum</t>
    <phoneticPr fontId="1" type="noConversion"/>
  </si>
  <si>
    <t>maximum</t>
    <phoneticPr fontId="1" type="noConversion"/>
  </si>
  <si>
    <t>mean</t>
    <phoneticPr fontId="1" type="noConversion"/>
  </si>
  <si>
    <t>mode</t>
    <phoneticPr fontId="1" type="noConversion"/>
  </si>
  <si>
    <t>stdev</t>
    <phoneticPr fontId="1" type="noConversion"/>
  </si>
  <si>
    <t>sterror</t>
    <phoneticPr fontId="1" type="noConversion"/>
  </si>
  <si>
    <t>count</t>
    <phoneticPr fontId="1" type="noConversion"/>
  </si>
  <si>
    <t>Sw</t>
  </si>
  <si>
    <t>Central</t>
  </si>
  <si>
    <t>North</t>
  </si>
  <si>
    <t>Total</t>
  </si>
  <si>
    <t>Area</t>
  </si>
  <si>
    <t>Average</t>
  </si>
  <si>
    <t>Standard Error</t>
  </si>
  <si>
    <t>Region</t>
  </si>
  <si>
    <t>Location</t>
  </si>
  <si>
    <t>Baseline type</t>
  </si>
  <si>
    <t>Matahui Pt</t>
  </si>
  <si>
    <t>West</t>
  </si>
  <si>
    <t>Buffer</t>
  </si>
  <si>
    <t>Straight</t>
  </si>
  <si>
    <t>East</t>
  </si>
  <si>
    <t>Aongatete</t>
  </si>
  <si>
    <t>Turners Pt</t>
  </si>
  <si>
    <t>Pahoia</t>
  </si>
  <si>
    <t>Southeast</t>
  </si>
  <si>
    <t>Omokoroa</t>
  </si>
  <si>
    <t>Southwest</t>
  </si>
  <si>
    <t>Waitanui Reserve</t>
  </si>
  <si>
    <t>Central Matakana</t>
  </si>
  <si>
    <t>North Matakana</t>
  </si>
  <si>
    <t>Plummers Pt</t>
  </si>
  <si>
    <t>straight</t>
  </si>
  <si>
    <t>Southwest Matakana</t>
  </si>
  <si>
    <t>Mode</t>
  </si>
  <si>
    <t>None</t>
  </si>
  <si>
    <t>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</si>
</sst>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0000"/>
  </numFmts>
  <fonts count="11" x14ac:knownFonts="1">
    <font>
      <sz val="10"/>
      <name val="Verdana"/>
    </font>
    <font>
      <sz val="8"/>
      <name val="Verdana"/>
    </font>
    <font>
      <b/>
      <sz val="10"/>
      <color indexed="9"/>
      <name val="Arial"/>
    </font>
    <font>
      <sz val="10"/>
      <name val="Arial"/>
    </font>
    <font>
      <sz val="10"/>
      <color indexed="8"/>
      <name val="Arial"/>
    </font>
    <font>
      <b/>
      <sz val="10"/>
      <name val="Arial"/>
    </font>
    <font>
      <sz val="10"/>
      <color rgb="FFFF0000"/>
      <name val="Arial"/>
      <family val="2"/>
    </font>
    <font>
      <sz val="10"/>
      <color rgb="FFFF0000"/>
      <name val="Verdana"/>
      <family val="2"/>
    </font>
    <font>
      <b/>
      <sz val="10"/>
      <color indexed="9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24"/>
      </patternFill>
    </fill>
    <fill>
      <patternFill patternType="solid">
        <fgColor indexed="9"/>
        <bgColor indexed="24"/>
      </patternFill>
    </fill>
    <fill>
      <patternFill patternType="darkGray">
        <fgColor indexed="21"/>
        <bgColor indexed="17"/>
      </patternFill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/>
    <xf numFmtId="0" fontId="2" fillId="4" borderId="0" xfId="0" applyFont="1" applyFill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left"/>
    </xf>
    <xf numFmtId="14" fontId="4" fillId="2" borderId="0" xfId="0" applyNumberFormat="1" applyFont="1" applyFill="1" applyBorder="1" applyAlignment="1">
      <alignment horizontal="left"/>
    </xf>
    <xf numFmtId="0" fontId="3" fillId="0" borderId="0" xfId="0" applyFont="1" applyFill="1" applyAlignment="1">
      <alignment horizontal="left"/>
    </xf>
    <xf numFmtId="0" fontId="4" fillId="3" borderId="0" xfId="0" applyFont="1" applyFill="1" applyBorder="1" applyAlignment="1">
      <alignment horizontal="left"/>
    </xf>
    <xf numFmtId="14" fontId="4" fillId="3" borderId="0" xfId="0" applyNumberFormat="1" applyFont="1" applyFill="1" applyBorder="1" applyAlignment="1">
      <alignment horizontal="left"/>
    </xf>
    <xf numFmtId="0" fontId="3" fillId="0" borderId="0" xfId="0" applyFont="1" applyAlignment="1">
      <alignment horizontal="left"/>
    </xf>
    <xf numFmtId="164" fontId="4" fillId="2" borderId="0" xfId="0" applyNumberFormat="1" applyFont="1" applyFill="1" applyBorder="1" applyAlignment="1">
      <alignment horizontal="left"/>
    </xf>
    <xf numFmtId="165" fontId="4" fillId="2" borderId="0" xfId="0" applyNumberFormat="1" applyFont="1" applyFill="1" applyBorder="1" applyAlignment="1">
      <alignment horizontal="left"/>
    </xf>
    <xf numFmtId="165" fontId="3" fillId="0" borderId="0" xfId="0" applyNumberFormat="1" applyFont="1" applyFill="1" applyAlignment="1">
      <alignment horizontal="left"/>
    </xf>
    <xf numFmtId="166" fontId="4" fillId="2" borderId="0" xfId="0" applyNumberFormat="1" applyFont="1" applyFill="1" applyBorder="1" applyAlignment="1">
      <alignment horizontal="left"/>
    </xf>
    <xf numFmtId="164" fontId="4" fillId="3" borderId="0" xfId="0" applyNumberFormat="1" applyFont="1" applyFill="1" applyBorder="1" applyAlignment="1">
      <alignment horizontal="left"/>
    </xf>
    <xf numFmtId="165" fontId="4" fillId="5" borderId="0" xfId="0" applyNumberFormat="1" applyFont="1" applyFill="1" applyBorder="1" applyAlignment="1">
      <alignment horizontal="left"/>
    </xf>
    <xf numFmtId="166" fontId="4" fillId="5" borderId="0" xfId="0" applyNumberFormat="1" applyFont="1" applyFill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0" fontId="8" fillId="4" borderId="0" xfId="0" applyFont="1" applyFill="1" applyBorder="1" applyAlignment="1">
      <alignment horizontal="left" wrapText="1"/>
    </xf>
    <xf numFmtId="0" fontId="9" fillId="0" borderId="0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onnections" Target="connections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queryTables/queryTable1.xml><?xml version="1.0" encoding="utf-8"?>
<queryTable xmlns="http://schemas.openxmlformats.org/spreadsheetml/2006/main" name="PlummersPt 15Jan_2" connectionId="1" autoFormatId="12" applyNumberFormats="1" applyBorderFormats="1" applyFontFormats="1" applyPatternFormats="1" applyAlignmentFormats="1" applyWidthHeightFormats="1"/>
</file>

<file path=xl/queryTables/queryTable2.xml><?xml version="1.0" encoding="utf-8"?>
<queryTable xmlns="http://schemas.openxmlformats.org/spreadsheetml/2006/main" name="MatahuiExport_Output" connectionId="2" autoFormatId="0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PlummersPt 15Jan_1" connectionId="1" autoFormatId="12" applyNumberFormats="1" applyBorderFormats="1" applyFontFormats="1" applyPatternFormats="1" applyAlignmentFormats="1" applyWidthHeightFormats="1"/>
</file>

<file path=xl/queryTables/queryTable4.xml><?xml version="1.0" encoding="utf-8"?>
<queryTable xmlns="http://schemas.openxmlformats.org/spreadsheetml/2006/main" name="PlummersPt 15Jan" connectionId="1" autoFormatId="12" applyNumberFormats="1" applyBorderFormats="1" applyFontFormats="1" applyPatternFormats="1" applyAlignmentFormats="1" applyWidthHeightFormats="1"/>
</file>

<file path=xl/queryTables/queryTable5.xml><?xml version="1.0" encoding="utf-8"?>
<queryTable xmlns="http://schemas.openxmlformats.org/spreadsheetml/2006/main" name="WWOmokoroaExport_Output" connectionId="4" autoFormatId="0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AongateteExport_Output" connectionId="5" autoFormatId="0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Matahui_EastOmoksCorrectFilaExport_Output" connectionId="1" autoFormatId="0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EastOmokoroa_Export_Output" connectionId="3" autoFormatId="12" applyNumberFormats="1" applyBorderFormats="1" applyFontFormats="1" applyPatternFormats="1" applyAlignmentFormats="1" applyWidthHeightFormats="1"/>
</file>

<file path=xl/queryTables/queryTable9.xml><?xml version="1.0" encoding="utf-8"?>
<queryTable xmlns="http://schemas.openxmlformats.org/spreadsheetml/2006/main" name="PlummersPt 15Jan_2" connectionId="1" autoFormatId="12" applyNumberFormats="1" applyBorderFormats="1" applyFontFormats="1" applyPatternFormats="1" applyAlignmentFormats="1" applyWidthHeightFormats="1"/>
</file>

<file path=xl/queryTables/queryTable10.xml><?xml version="1.0" encoding="utf-8"?>
<queryTable xmlns="http://schemas.openxmlformats.org/spreadsheetml/2006/main" name="MatahuiExport_Output" connectionId="2" autoFormatId="0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PlummersPt 15Jan_1" connectionId="1" autoFormatId="12" applyNumberFormats="1" applyBorderFormats="1" applyFontFormats="1" applyPatternFormats="1" applyAlignmentFormats="1" applyWidthHeightFormats="1"/>
</file>

<file path=xl/queryTables/queryTable12.xml><?xml version="1.0" encoding="utf-8"?>
<queryTable xmlns="http://schemas.openxmlformats.org/spreadsheetml/2006/main" name="PlummersPt 15Jan" connectionId="1" autoFormatId="12" applyNumberFormats="1" applyBorderFormats="1" applyFontFormats="1" applyPatternFormats="1" applyAlignmentFormats="1" applyWidthHeightFormats="1"/>
</file>

<file path=xl/queryTables/queryTable13.xml><?xml version="1.0" encoding="utf-8"?>
<queryTable xmlns="http://schemas.openxmlformats.org/spreadsheetml/2006/main" name="WWOmokoroaExport_Output" connectionId="4" autoFormatId="0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AongateteExport_Output" connectionId="5" autoFormatId="0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Plummers_MatakanaCorrectFileExport_Output" connectionId="3" autoFormatId="0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EastOmokoroa_Export_Output" connectionId="3" autoFormatId="12" applyNumberFormats="1" applyBorderFormats="1" applyFontFormats="1" applyPatternFormats="1" applyAlignmentFormats="1" applyWidthHeightFormats="1"/>
</file>

<file path=xl/queryTables/queryTable17.xml><?xml version="1.0" encoding="utf-8"?>
<queryTable xmlns="http://schemas.openxmlformats.org/spreadsheetml/2006/main" name="Matahui_EastOmoksCorrectFilaExport_Output" connectionId="1" autoFormatId="0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name="AongateteExport_Output" connectionId="5" autoFormatId="0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name="EastOmokoroa_Export_Output" connectionId="3" autoFormatId="12" applyNumberFormats="1" applyBorderFormats="1" applyFontFormats="1" applyPatternFormats="1" applyAlignmentFormats="1" applyWidthHeightFormats="1"/>
</file>

<file path=xl/queryTables/queryTable20.xml><?xml version="1.0" encoding="utf-8"?>
<queryTable xmlns="http://schemas.openxmlformats.org/spreadsheetml/2006/main" name="WWOmokoroaExport_Output" connectionId="4" autoFormatId="0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name="PlummersPt 15Jan" connectionId="1" autoFormatId="12" applyNumberFormats="1" applyBorderFormats="1" applyFontFormats="1" applyPatternFormats="1" applyAlignmentFormats="1" applyWidthHeightFormats="1"/>
</file>

<file path=xl/queryTables/queryTable22.xml><?xml version="1.0" encoding="utf-8"?>
<queryTable xmlns="http://schemas.openxmlformats.org/spreadsheetml/2006/main" name="MatahuiExport_Output" connectionId="2" autoFormatId="0" applyNumberFormats="0" applyBorderFormats="0" applyFontFormats="1" applyPatternFormats="1" applyAlignmentFormats="0" applyWidthHeightFormats="0"/>
</file>

<file path=xl/queryTables/queryTable23.xml><?xml version="1.0" encoding="utf-8"?>
<queryTable xmlns="http://schemas.openxmlformats.org/spreadsheetml/2006/main" name="PlummersPt 15Jan_2" connectionId="1" autoFormatId="12" applyNumberFormats="1" applyBorderFormats="1" applyFontFormats="1" applyPatternFormats="1" applyAlignmentFormats="1" applyWidthHeightFormats="1"/>
</file>

<file path=xl/queryTables/queryTable24.xml><?xml version="1.0" encoding="utf-8"?>
<queryTable xmlns="http://schemas.openxmlformats.org/spreadsheetml/2006/main" name="PlummersPt 15Jan_1" connectionId="1" autoFormatId="12" applyNumberFormats="1" applyBorderFormats="1" applyFontFormats="1" applyPatternFormats="1" applyAlignmentFormats="1" applyWidthHeightFormats="1"/>
</file>

<file path=xl/queryTables/queryTable25.xml><?xml version="1.0" encoding="utf-8"?>
<queryTable xmlns="http://schemas.openxmlformats.org/spreadsheetml/2006/main" name="WWOmokoroaExport_Output" connectionId="4" autoFormatId="0" applyNumberFormats="0" applyBorderFormats="0" applyFontFormats="1" applyPatternFormats="1" applyAlignmentFormats="0" applyWidthHeightFormats="0"/>
</file>

<file path=xl/queryTables/queryTable26.xml><?xml version="1.0" encoding="utf-8"?>
<queryTable xmlns="http://schemas.openxmlformats.org/spreadsheetml/2006/main" name="AongateteExport_Output" connectionId="5" autoFormatId="0" applyNumberFormats="0" applyBorderFormats="0" applyFontFormats="1" applyPatternFormats="1" applyAlignmentFormats="0" applyWidthHeightFormats="0"/>
</file>

<file path=xl/queryTables/queryTable27.xml><?xml version="1.0" encoding="utf-8"?>
<queryTable xmlns="http://schemas.openxmlformats.org/spreadsheetml/2006/main" name="EastOmokoroa_Export_Output" connectionId="3" autoFormatId="12" applyNumberFormats="1" applyBorderFormats="1" applyFontFormats="1" applyPatternFormats="1" applyAlignmentFormats="1" applyWidthHeightFormats="1"/>
</file>

<file path=xl/queryTables/queryTable28.xml><?xml version="1.0" encoding="utf-8"?>
<queryTable xmlns="http://schemas.openxmlformats.org/spreadsheetml/2006/main" name="MatahuiExport_Output" connectionId="2" autoFormatId="0" applyNumberFormats="0" applyBorderFormats="0" applyFontFormats="1" applyPatternFormats="1" applyAlignmentFormats="0" applyWidthHeightFormats="0"/>
</file>

<file path=xl/queryTables/queryTable29.xml><?xml version="1.0" encoding="utf-8"?>
<queryTable xmlns="http://schemas.openxmlformats.org/spreadsheetml/2006/main" name="Matahui_EastOmoksCorrectFilaExport_Output" connectionId="1" autoFormatId="0" applyNumberFormats="0" applyBorderFormats="0" applyFontFormats="1" applyPatternFormats="1" applyAlignmentFormats="0" applyWidthHeightFormats="0"/>
</file>

<file path=xl/queryTables/queryTable30.xml><?xml version="1.0" encoding="utf-8"?>
<queryTable xmlns="http://schemas.openxmlformats.org/spreadsheetml/2006/main" name="WWOmokoroaExport_Output" connectionId="4" autoFormatId="0" applyNumberFormats="0" applyBorderFormats="0" applyFontFormats="1" applyPatternFormats="1" applyAlignmentFormats="0" applyWidthHeightFormats="0"/>
</file>

<file path=xl/queryTables/queryTable31.xml><?xml version="1.0" encoding="utf-8"?>
<queryTable xmlns="http://schemas.openxmlformats.org/spreadsheetml/2006/main" name="Matahui_EastOmoksCorrectFilaExport_Output" connectionId="1" autoFormatId="0" applyNumberFormats="0" applyBorderFormats="0" applyFontFormats="1" applyPatternFormats="1" applyAlignmentFormats="0" applyWidthHeightFormats="0"/>
</file>

<file path=xl/queryTables/queryTable32.xml><?xml version="1.0" encoding="utf-8"?>
<queryTable xmlns="http://schemas.openxmlformats.org/spreadsheetml/2006/main" name="MatahuiExport_Output" connectionId="2" autoFormatId="0" applyNumberFormats="0" applyBorderFormats="0" applyFontFormats="1" applyPatternFormats="1" applyAlignmentFormats="0" applyWidthHeightFormats="0"/>
</file>

<file path=xl/queryTables/queryTable33.xml><?xml version="1.0" encoding="utf-8"?>
<queryTable xmlns="http://schemas.openxmlformats.org/spreadsheetml/2006/main" name="EastOmokoroa_Export_Output" connectionId="3" autoFormatId="12" applyNumberFormats="1" applyBorderFormats="1" applyFontFormats="1" applyPatternFormats="1" applyAlignmentFormats="1" applyWidthHeightFormats="1"/>
</file>

<file path=xl/queryTables/queryTable34.xml><?xml version="1.0" encoding="utf-8"?>
<queryTable xmlns="http://schemas.openxmlformats.org/spreadsheetml/2006/main" name="AongateteExport_Output" connectionId="5" autoFormatId="0" applyNumberFormats="0" applyBorderFormats="0" applyFontFormats="1" applyPatternFormats="1" applyAlignmentFormats="0" applyWidthHeightFormats="0"/>
</file>

<file path=xl/queryTables/queryTable35.xml><?xml version="1.0" encoding="utf-8"?>
<queryTable xmlns="http://schemas.openxmlformats.org/spreadsheetml/2006/main" name="WWOmokoroaExport_Output" connectionId="4" autoFormatId="0" applyNumberFormats="0" applyBorderFormats="0" applyFontFormats="1" applyPatternFormats="1" applyAlignmentFormats="0" applyWidthHeightFormats="0"/>
</file>

<file path=xl/queryTables/queryTable36.xml><?xml version="1.0" encoding="utf-8"?>
<queryTable xmlns="http://schemas.openxmlformats.org/spreadsheetml/2006/main" name="AongateteExport_Output" connectionId="5" autoFormatId="0" applyNumberFormats="0" applyBorderFormats="0" applyFontFormats="1" applyPatternFormats="1" applyAlignmentFormats="0" applyWidthHeightFormats="0"/>
</file>

<file path=xl/queryTables/queryTable37.xml><?xml version="1.0" encoding="utf-8"?>
<queryTable xmlns="http://schemas.openxmlformats.org/spreadsheetml/2006/main" name="EastOmokoroa_Export_Output" connectionId="3" autoFormatId="12" applyNumberFormats="1" applyBorderFormats="1" applyFontFormats="1" applyPatternFormats="1" applyAlignmentFormats="1" applyWidthHeightFormats="1"/>
</file>

<file path=xl/queryTables/queryTable38.xml><?xml version="1.0" encoding="utf-8"?>
<queryTable xmlns="http://schemas.openxmlformats.org/spreadsheetml/2006/main" name="MatahuiExport_Output" connectionId="2" autoFormatId="0" applyNumberFormats="0" applyBorderFormats="0" applyFontFormats="1" applyPatternFormats="1" applyAlignmentFormats="0" applyWidthHeightFormats="0"/>
</file>

<file path=xl/queryTables/queryTable39.xml><?xml version="1.0" encoding="utf-8"?>
<queryTable xmlns="http://schemas.openxmlformats.org/spreadsheetml/2006/main" name="Matahui_EastOmoksCorrectFilaExport_Output" connectionId="1" autoFormatId="0" applyNumberFormats="0" applyBorderFormats="0" applyFontFormats="1" applyPatternFormats="1" applyAlignmentFormats="0" applyWidthHeightFormats="0"/>
</file>

<file path=xl/queryTables/queryTable40.xml><?xml version="1.0" encoding="utf-8"?>
<queryTable xmlns="http://schemas.openxmlformats.org/spreadsheetml/2006/main" name="WWOmokoroaExport_Output" connectionId="4" autoFormatId="0" applyNumberFormats="0" applyBorderFormats="0" applyFontFormats="1" applyPatternFormats="1" applyAlignmentFormats="0" applyWidthHeightFormats="0"/>
</file>

<file path=xl/queryTables/queryTable41.xml><?xml version="1.0" encoding="utf-8"?>
<queryTable xmlns="http://schemas.openxmlformats.org/spreadsheetml/2006/main" name="Matahui_EastOmoksCorrectFilaExport_Output" connectionId="1" autoFormatId="0" applyNumberFormats="0" applyBorderFormats="0" applyFontFormats="1" applyPatternFormats="1" applyAlignmentFormats="0" applyWidthHeightFormats="0"/>
</file>

<file path=xl/queryTables/queryTable42.xml><?xml version="1.0" encoding="utf-8"?>
<queryTable xmlns="http://schemas.openxmlformats.org/spreadsheetml/2006/main" name="MatahuiExport_Output" connectionId="2" autoFormatId="0" applyNumberFormats="0" applyBorderFormats="0" applyFontFormats="1" applyPatternFormats="1" applyAlignmentFormats="0" applyWidthHeightFormats="0"/>
</file>

<file path=xl/queryTables/queryTable43.xml><?xml version="1.0" encoding="utf-8"?>
<queryTable xmlns="http://schemas.openxmlformats.org/spreadsheetml/2006/main" name="EastOmokoroa_Export_Output" connectionId="3" autoFormatId="12" applyNumberFormats="1" applyBorderFormats="1" applyFontFormats="1" applyPatternFormats="1" applyAlignmentFormats="1" applyWidthHeightFormats="1"/>
</file>

<file path=xl/queryTables/queryTable44.xml><?xml version="1.0" encoding="utf-8"?>
<queryTable xmlns="http://schemas.openxmlformats.org/spreadsheetml/2006/main" name="AongateteExport_Output" connectionId="5" autoFormatId="0" applyNumberFormats="0" applyBorderFormats="0" applyFontFormats="1" applyPatternFormats="1" applyAlignmentFormats="0" applyWidthHeightFormats="0"/>
</file>

<file path=xl/queryTables/queryTable45.xml><?xml version="1.0" encoding="utf-8"?>
<queryTable xmlns="http://schemas.openxmlformats.org/spreadsheetml/2006/main" name="WWOmokoroaExport_Output" connectionId="4" autoFormatId="0" applyNumberFormats="0" applyBorderFormats="0" applyFontFormats="1" applyPatternFormats="1" applyAlignmentFormats="0" applyWidthHeightFormats="0"/>
</file>

<file path=xl/queryTables/queryTable46.xml><?xml version="1.0" encoding="utf-8"?>
<queryTable xmlns="http://schemas.openxmlformats.org/spreadsheetml/2006/main" name="AongateteExport_Output" connectionId="5" autoFormatId="0" applyNumberFormats="0" applyBorderFormats="0" applyFontFormats="1" applyPatternFormats="1" applyAlignmentFormats="0" applyWidthHeightFormats="0"/>
</file>

<file path=xl/queryTables/queryTable47.xml><?xml version="1.0" encoding="utf-8"?>
<queryTable xmlns="http://schemas.openxmlformats.org/spreadsheetml/2006/main" name="EastOmokoroa_Export_Output" connectionId="3" autoFormatId="12" applyNumberFormats="1" applyBorderFormats="1" applyFontFormats="1" applyPatternFormats="1" applyAlignmentFormats="1" applyWidthHeightFormats="1"/>
</file>

<file path=xl/queryTables/queryTable48.xml><?xml version="1.0" encoding="utf-8"?>
<queryTable xmlns="http://schemas.openxmlformats.org/spreadsheetml/2006/main" name="MatahuiExport_Output" connectionId="2" autoFormatId="0" applyNumberFormats="0" applyBorderFormats="0" applyFontFormats="1" applyPatternFormats="1" applyAlignmentFormats="0" applyWidthHeightFormats="0"/>
</file>

<file path=xl/queryTables/queryTable49.xml><?xml version="1.0" encoding="utf-8"?>
<queryTable xmlns="http://schemas.openxmlformats.org/spreadsheetml/2006/main" name="Matahui_EastOmoksCorrectFilaExport_Output" connectionId="1" autoFormatId="0" applyNumberFormats="0" applyBorderFormats="0" applyFontFormats="1" applyPatternFormats="1" applyAlignmentFormats="0" applyWidthHeightFormats="0"/>
</file>

<file path=xl/queryTables/queryTable50.xml><?xml version="1.0" encoding="utf-8"?>
<queryTable xmlns="http://schemas.openxmlformats.org/spreadsheetml/2006/main" name="WWOmokoroaExport_Output" connectionId="4" autoFormatId="0" applyNumberFormats="0" applyBorderFormats="0" applyFontFormats="1" applyPatternFormats="1" applyAlignmentFormats="0" applyWidthHeightFormats="0"/>
</file>

<file path=xl/queryTables/queryTable51.xml><?xml version="1.0" encoding="utf-8"?>
<queryTable xmlns="http://schemas.openxmlformats.org/spreadsheetml/2006/main" name="AongateteExport_Output" connectionId="5" autoFormatId="0" applyNumberFormats="0" applyBorderFormats="0" applyFontFormats="1" applyPatternFormats="1" applyAlignmentFormats="0" applyWidthHeightFormats="0"/>
</file>

<file path=xl/queryTables/queryTable52.xml><?xml version="1.0" encoding="utf-8"?>
<queryTable xmlns="http://schemas.openxmlformats.org/spreadsheetml/2006/main" name="EastOmokoroa_Export_Output" connectionId="3" autoFormatId="12" applyNumberFormats="1" applyBorderFormats="1" applyFontFormats="1" applyPatternFormats="1" applyAlignmentFormats="1" applyWidthHeightFormats="1"/>
</file>

<file path=xl/queryTables/queryTable53.xml><?xml version="1.0" encoding="utf-8"?>
<queryTable xmlns="http://schemas.openxmlformats.org/spreadsheetml/2006/main" name="MatahuiExport_Output" connectionId="2" autoFormatId="0" applyNumberFormats="0" applyBorderFormats="0" applyFontFormats="1" applyPatternFormats="1" applyAlignmentFormats="0" applyWidthHeightFormats="0"/>
</file>

<file path=xl/queryTables/queryTable54.xml><?xml version="1.0" encoding="utf-8"?>
<queryTable xmlns="http://schemas.openxmlformats.org/spreadsheetml/2006/main" name="Matahui_EastOmoksCorrectFilaExport_Output" connectionId="1" autoFormatId="0" applyNumberFormats="0" applyBorderFormats="0" applyFontFormats="1" applyPatternFormats="1" applyAlignmentFormats="0" applyWidthHeightFormats="0"/>
</file>

<file path=xl/queryTables/queryTable55.xml><?xml version="1.0" encoding="utf-8"?>
<queryTable xmlns="http://schemas.openxmlformats.org/spreadsheetml/2006/main" name="WWOmokoroaExport_Output" connectionId="4" autoFormatId="0" applyNumberFormats="0" applyBorderFormats="0" applyFontFormats="1" applyPatternFormats="1" applyAlignmentFormats="0" applyWidthHeightFormats="0"/>
</file>

<file path=xl/queryTables/queryTable56.xml><?xml version="1.0" encoding="utf-8"?>
<queryTable xmlns="http://schemas.openxmlformats.org/spreadsheetml/2006/main" name="Matahui_EastOmoksCorrectFilaExport_Output" connectionId="1" autoFormatId="0" applyNumberFormats="0" applyBorderFormats="0" applyFontFormats="1" applyPatternFormats="1" applyAlignmentFormats="0" applyWidthHeightFormats="0"/>
</file>

<file path=xl/queryTables/queryTable57.xml><?xml version="1.0" encoding="utf-8"?>
<queryTable xmlns="http://schemas.openxmlformats.org/spreadsheetml/2006/main" name="MatahuiExport_Output" connectionId="2" autoFormatId="0" applyNumberFormats="0" applyBorderFormats="0" applyFontFormats="1" applyPatternFormats="1" applyAlignmentFormats="0" applyWidthHeightFormats="0"/>
</file>

<file path=xl/queryTables/queryTable58.xml><?xml version="1.0" encoding="utf-8"?>
<queryTable xmlns="http://schemas.openxmlformats.org/spreadsheetml/2006/main" name="EastOmokoroa_Export_Output" connectionId="3" autoFormatId="12" applyNumberFormats="1" applyBorderFormats="1" applyFontFormats="1" applyPatternFormats="1" applyAlignmentFormats="1" applyWidthHeightFormats="1"/>
</file>

<file path=xl/queryTables/queryTable59.xml><?xml version="1.0" encoding="utf-8"?>
<queryTable xmlns="http://schemas.openxmlformats.org/spreadsheetml/2006/main" name="AongateteExport_Output" connectionId="5" autoFormatId="0" applyNumberFormats="0" applyBorderFormats="0" applyFontFormats="1" applyPatternFormats="1" applyAlignmentFormats="0" applyWidthHeightFormats="0"/>
</file>

<file path=xl/queryTables/queryTable60.xml><?xml version="1.0" encoding="utf-8"?>
<queryTable xmlns="http://schemas.openxmlformats.org/spreadsheetml/2006/main" name="WWOmokoroaExport_Output" connectionId="4" autoFormatId="0" applyNumberFormats="0" applyBorderFormats="0" applyFontFormats="1" applyPatternFormats="1" applyAlignmentFormats="0" applyWidthHeightFormats="0"/>
</file>

<file path=xl/queryTables/queryTable61.xml><?xml version="1.0" encoding="utf-8"?>
<queryTable xmlns="http://schemas.openxmlformats.org/spreadsheetml/2006/main" name="AongateteExport_Output" connectionId="5" autoFormatId="0" applyNumberFormats="0" applyBorderFormats="0" applyFontFormats="1" applyPatternFormats="1" applyAlignmentFormats="0" applyWidthHeightFormats="0"/>
</file>

<file path=xl/queryTables/queryTable62.xml><?xml version="1.0" encoding="utf-8"?>
<queryTable xmlns="http://schemas.openxmlformats.org/spreadsheetml/2006/main" name="EastOmokoroa_Export_Output" connectionId="3" autoFormatId="12" applyNumberFormats="1" applyBorderFormats="1" applyFontFormats="1" applyPatternFormats="1" applyAlignmentFormats="1" applyWidthHeightFormats="1"/>
</file>

<file path=xl/queryTables/queryTable63.xml><?xml version="1.0" encoding="utf-8"?>
<queryTable xmlns="http://schemas.openxmlformats.org/spreadsheetml/2006/main" name="MatahuiExport_Output" connectionId="2" autoFormatId="0" applyNumberFormats="0" applyBorderFormats="0" applyFontFormats="1" applyPatternFormats="1" applyAlignmentFormats="0" applyWidthHeightFormats="0"/>
</file>

<file path=xl/queryTables/queryTable64.xml><?xml version="1.0" encoding="utf-8"?>
<queryTable xmlns="http://schemas.openxmlformats.org/spreadsheetml/2006/main" name="Matahui_EastOmoksCorrectFilaExport_Output" connectionId="1" autoFormatId="0" applyNumberFormats="0" applyBorderFormats="0" applyFontFormats="1" applyPatternFormats="1" applyAlignmentFormats="0" applyWidthHeightFormats="0"/>
</file>

<file path=xl/queryTables/queryTable65.xml><?xml version="1.0" encoding="utf-8"?>
<queryTable xmlns="http://schemas.openxmlformats.org/spreadsheetml/2006/main" name="WWOmokoroaExport_Output" connectionId="4" autoFormatId="0" applyNumberFormats="0" applyBorderFormats="0" applyFontFormats="1" applyPatternFormats="1" applyAlignmentFormats="0" applyWidthHeightFormats="0"/>
</file>

<file path=xl/queryTables/queryTable66.xml><?xml version="1.0" encoding="utf-8"?>
<queryTable xmlns="http://schemas.openxmlformats.org/spreadsheetml/2006/main" name="Matahui_EastOmoksCorrectFilaExport_Output" connectionId="1" autoFormatId="0" applyNumberFormats="0" applyBorderFormats="0" applyFontFormats="1" applyPatternFormats="1" applyAlignmentFormats="0" applyWidthHeightFormats="0"/>
</file>

<file path=xl/queryTables/queryTable67.xml><?xml version="1.0" encoding="utf-8"?>
<queryTable xmlns="http://schemas.openxmlformats.org/spreadsheetml/2006/main" name="MatahuiExport_Output" connectionId="2" autoFormatId="0" applyNumberFormats="0" applyBorderFormats="0" applyFontFormats="1" applyPatternFormats="1" applyAlignmentFormats="0" applyWidthHeightFormats="0"/>
</file>

<file path=xl/queryTables/queryTable68.xml><?xml version="1.0" encoding="utf-8"?>
<queryTable xmlns="http://schemas.openxmlformats.org/spreadsheetml/2006/main" name="EastOmokoroa_Export_Output" connectionId="3" autoFormatId="12" applyNumberFormats="1" applyBorderFormats="1" applyFontFormats="1" applyPatternFormats="1" applyAlignmentFormats="1" applyWidthHeightFormats="1"/>
</file>

<file path=xl/queryTables/queryTable69.xml><?xml version="1.0" encoding="utf-8"?>
<queryTable xmlns="http://schemas.openxmlformats.org/spreadsheetml/2006/main" name="AongateteExport_Output" connectionId="5" autoFormatId="0" applyNumberFormats="0" applyBorderFormats="0" applyFontFormats="1" applyPatternFormats="1" applyAlignmentFormats="0" applyWidthHeightFormats="0"/>
</file>

<file path=xl/queryTables/queryTable70.xml><?xml version="1.0" encoding="utf-8"?>
<queryTable xmlns="http://schemas.openxmlformats.org/spreadsheetml/2006/main" name="Plummers_MatakanaCorrectFileExport_Output" connectionId="3" autoFormatId="0" applyNumberFormats="0" applyBorderFormats="0" applyFontFormats="1" applyPatternFormats="1" applyAlignmentFormats="0" applyWidthHeightFormats="0"/>
</file>

<file path=xl/queryTables/queryTable71.xml><?xml version="1.0" encoding="utf-8"?>
<queryTable xmlns="http://schemas.openxmlformats.org/spreadsheetml/2006/main" name="AongateteExport_Output" connectionId="5" autoFormatId="0" applyNumberFormats="0" applyBorderFormats="0" applyFontFormats="1" applyPatternFormats="1" applyAlignmentFormats="0" applyWidthHeightFormats="0"/>
</file>

<file path=xl/queryTables/queryTable72.xml><?xml version="1.0" encoding="utf-8"?>
<queryTable xmlns="http://schemas.openxmlformats.org/spreadsheetml/2006/main" name="EastOmokoroa_Export_Output" connectionId="3" autoFormatId="12" applyNumberFormats="1" applyBorderFormats="1" applyFontFormats="1" applyPatternFormats="1" applyAlignmentFormats="1" applyWidthHeightFormats="1"/>
</file>

<file path=xl/queryTables/queryTable73.xml><?xml version="1.0" encoding="utf-8"?>
<queryTable xmlns="http://schemas.openxmlformats.org/spreadsheetml/2006/main" name="WWOmokoroaExport_Output" connectionId="4" autoFormatId="0" applyNumberFormats="0" applyBorderFormats="0" applyFontFormats="1" applyPatternFormats="1" applyAlignmentFormats="0" applyWidthHeightFormats="0"/>
</file>

<file path=xl/queryTables/queryTable74.xml><?xml version="1.0" encoding="utf-8"?>
<queryTable xmlns="http://schemas.openxmlformats.org/spreadsheetml/2006/main" name="PlummersPt 15Jan" connectionId="1" autoFormatId="12" applyNumberFormats="1" applyBorderFormats="1" applyFontFormats="1" applyPatternFormats="1" applyAlignmentFormats="1" applyWidthHeightFormats="1"/>
</file>

<file path=xl/queryTables/queryTable75.xml><?xml version="1.0" encoding="utf-8"?>
<queryTable xmlns="http://schemas.openxmlformats.org/spreadsheetml/2006/main" name="MatahuiExport_Output" connectionId="2" autoFormatId="0" applyNumberFormats="0" applyBorderFormats="0" applyFontFormats="1" applyPatternFormats="1" applyAlignmentFormats="0" applyWidthHeightFormats="0"/>
</file>

<file path=xl/queryTables/queryTable76.xml><?xml version="1.0" encoding="utf-8"?>
<queryTable xmlns="http://schemas.openxmlformats.org/spreadsheetml/2006/main" name="PlummersPt 15Jan_2" connectionId="1" autoFormatId="12" applyNumberFormats="1" applyBorderFormats="1" applyFontFormats="1" applyPatternFormats="1" applyAlignmentFormats="1" applyWidthHeightFormats="1"/>
</file>

<file path=xl/queryTables/queryTable77.xml><?xml version="1.0" encoding="utf-8"?>
<queryTable xmlns="http://schemas.openxmlformats.org/spreadsheetml/2006/main" name="PlummersPt 15Jan_1" connectionId="1" autoFormatId="12" applyNumberFormats="1" applyBorderFormats="1" applyFontFormats="1" applyPatternFormats="1" applyAlignmentFormats="1" applyWidthHeightFormats="1"/>
</file>

<file path=xl/queryTables/queryTable78.xml><?xml version="1.0" encoding="utf-8"?>
<queryTable xmlns="http://schemas.openxmlformats.org/spreadsheetml/2006/main" name="WWOmokoroaExport_Output" connectionId="4" autoFormatId="0" applyNumberFormats="0" applyBorderFormats="0" applyFontFormats="1" applyPatternFormats="1" applyAlignmentFormats="0" applyWidthHeightFormats="0"/>
</file>

<file path=xl/queryTables/queryTable79.xml><?xml version="1.0" encoding="utf-8"?>
<queryTable xmlns="http://schemas.openxmlformats.org/spreadsheetml/2006/main" name="AongateteExport_Output" connectionId="5" autoFormatId="0" applyNumberFormats="0" applyBorderFormats="0" applyFontFormats="1" applyPatternFormats="1" applyAlignmentFormats="0" applyWidthHeightFormats="0"/>
</file>

<file path=xl/queryTables/queryTable80.xml><?xml version="1.0" encoding="utf-8"?>
<queryTable xmlns="http://schemas.openxmlformats.org/spreadsheetml/2006/main" name="EastOmokoroa_Export_Output" connectionId="3" autoFormatId="12" applyNumberFormats="1" applyBorderFormats="1" applyFontFormats="1" applyPatternFormats="1" applyAlignmentFormats="1" applyWidthHeightFormats="1"/>
</file>

<file path=xl/queryTables/queryTable81.xml><?xml version="1.0" encoding="utf-8"?>
<queryTable xmlns="http://schemas.openxmlformats.org/spreadsheetml/2006/main" name="MatahuiExport_Output" connectionId="2" autoFormatId="0" applyNumberFormats="0" applyBorderFormats="0" applyFontFormats="1" applyPatternFormats="1" applyAlignmentFormats="0" applyWidthHeightFormats="0"/>
</file>

<file path=xl/queryTables/queryTable82.xml><?xml version="1.0" encoding="utf-8"?>
<queryTable xmlns="http://schemas.openxmlformats.org/spreadsheetml/2006/main" name="Plummers_MatakanaCorrectFileExport_Output" connectionId="3" autoFormatId="0" applyNumberFormats="0" applyBorderFormats="0" applyFontFormats="1" applyPatternFormats="1" applyAlignmentFormats="0" applyWidthHeightFormats="0"/>
</file>

<file path=xl/queryTables/queryTable83.xml><?xml version="1.0" encoding="utf-8"?>
<queryTable xmlns="http://schemas.openxmlformats.org/spreadsheetml/2006/main" name="MatahuiExport_Output" connectionId="2" autoFormatId="0" applyNumberFormats="0" applyBorderFormats="0" applyFontFormats="1" applyPatternFormats="1" applyAlignmentFormats="0" applyWidthHeightFormats="0"/>
</file>

<file path=xl/queryTables/queryTable84.xml><?xml version="1.0" encoding="utf-8"?>
<queryTable xmlns="http://schemas.openxmlformats.org/spreadsheetml/2006/main" name="EastOmokoroa_Export_Output" connectionId="3" autoFormatId="12" applyNumberFormats="1" applyBorderFormats="1" applyFontFormats="1" applyPatternFormats="1" applyAlignmentFormats="1" applyWidthHeightFormats="1"/>
</file>

<file path=xl/queryTables/queryTable85.xml><?xml version="1.0" encoding="utf-8"?>
<queryTable xmlns="http://schemas.openxmlformats.org/spreadsheetml/2006/main" name="AongateteExport_Output" connectionId="5" autoFormatId="0" applyNumberFormats="0" applyBorderFormats="0" applyFontFormats="1" applyPatternFormats="1" applyAlignmentFormats="0" applyWidthHeightFormats="0"/>
</file>

<file path=xl/queryTables/queryTable86.xml><?xml version="1.0" encoding="utf-8"?>
<queryTable xmlns="http://schemas.openxmlformats.org/spreadsheetml/2006/main" name="WWOmokoroaExport_Output" connectionId="4" autoFormatId="0" applyNumberFormats="0" applyBorderFormats="0" applyFontFormats="1" applyPatternFormats="1" applyAlignmentFormats="0" applyWidthHeightFormats="0"/>
</file>

<file path=xl/queryTables/queryTable87.xml><?xml version="1.0" encoding="utf-8"?>
<queryTable xmlns="http://schemas.openxmlformats.org/spreadsheetml/2006/main" name="Plummers_MatakanaCorrectFileExport_Output" connectionId="3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8.xml"/><Relationship Id="rId3" Type="http://schemas.openxmlformats.org/officeDocument/2006/relationships/queryTable" Target="../queryTables/queryTable3.xml"/><Relationship Id="rId7" Type="http://schemas.openxmlformats.org/officeDocument/2006/relationships/queryTable" Target="../queryTables/queryTable7.xml"/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Relationship Id="rId6" Type="http://schemas.openxmlformats.org/officeDocument/2006/relationships/queryTable" Target="../queryTables/queryTable6.xml"/><Relationship Id="rId5" Type="http://schemas.openxmlformats.org/officeDocument/2006/relationships/queryTable" Target="../queryTables/queryTable5.xml"/><Relationship Id="rId4" Type="http://schemas.openxmlformats.org/officeDocument/2006/relationships/queryTable" Target="../queryTables/queryTable4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16.xml"/><Relationship Id="rId3" Type="http://schemas.openxmlformats.org/officeDocument/2006/relationships/queryTable" Target="../queryTables/queryTable11.xml"/><Relationship Id="rId7" Type="http://schemas.openxmlformats.org/officeDocument/2006/relationships/queryTable" Target="../queryTables/queryTable15.xml"/><Relationship Id="rId2" Type="http://schemas.openxmlformats.org/officeDocument/2006/relationships/queryTable" Target="../queryTables/queryTable10.xml"/><Relationship Id="rId1" Type="http://schemas.openxmlformats.org/officeDocument/2006/relationships/queryTable" Target="../queryTables/queryTable9.xml"/><Relationship Id="rId6" Type="http://schemas.openxmlformats.org/officeDocument/2006/relationships/queryTable" Target="../queryTables/queryTable14.xml"/><Relationship Id="rId5" Type="http://schemas.openxmlformats.org/officeDocument/2006/relationships/queryTable" Target="../queryTables/queryTable13.xml"/><Relationship Id="rId4" Type="http://schemas.openxmlformats.org/officeDocument/2006/relationships/queryTable" Target="../queryTables/queryTable1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24.xml"/><Relationship Id="rId3" Type="http://schemas.openxmlformats.org/officeDocument/2006/relationships/queryTable" Target="../queryTables/queryTable19.xml"/><Relationship Id="rId7" Type="http://schemas.openxmlformats.org/officeDocument/2006/relationships/queryTable" Target="../queryTables/queryTable23.xml"/><Relationship Id="rId2" Type="http://schemas.openxmlformats.org/officeDocument/2006/relationships/queryTable" Target="../queryTables/queryTable18.xml"/><Relationship Id="rId1" Type="http://schemas.openxmlformats.org/officeDocument/2006/relationships/queryTable" Target="../queryTables/queryTable17.xml"/><Relationship Id="rId6" Type="http://schemas.openxmlformats.org/officeDocument/2006/relationships/queryTable" Target="../queryTables/queryTable22.xml"/><Relationship Id="rId5" Type="http://schemas.openxmlformats.org/officeDocument/2006/relationships/queryTable" Target="../queryTables/queryTable21.xml"/><Relationship Id="rId4" Type="http://schemas.openxmlformats.org/officeDocument/2006/relationships/queryTable" Target="../queryTables/queryTable20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7.xml"/><Relationship Id="rId2" Type="http://schemas.openxmlformats.org/officeDocument/2006/relationships/queryTable" Target="../queryTables/queryTable26.xml"/><Relationship Id="rId1" Type="http://schemas.openxmlformats.org/officeDocument/2006/relationships/queryTable" Target="../queryTables/queryTable25.xml"/><Relationship Id="rId5" Type="http://schemas.openxmlformats.org/officeDocument/2006/relationships/queryTable" Target="../queryTables/queryTable29.xml"/><Relationship Id="rId4" Type="http://schemas.openxmlformats.org/officeDocument/2006/relationships/queryTable" Target="../queryTables/queryTable28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2.xml"/><Relationship Id="rId2" Type="http://schemas.openxmlformats.org/officeDocument/2006/relationships/queryTable" Target="../queryTables/queryTable31.xml"/><Relationship Id="rId1" Type="http://schemas.openxmlformats.org/officeDocument/2006/relationships/queryTable" Target="../queryTables/queryTable30.xml"/><Relationship Id="rId5" Type="http://schemas.openxmlformats.org/officeDocument/2006/relationships/queryTable" Target="../queryTables/queryTable34.xml"/><Relationship Id="rId4" Type="http://schemas.openxmlformats.org/officeDocument/2006/relationships/queryTable" Target="../queryTables/queryTable3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7.xml"/><Relationship Id="rId2" Type="http://schemas.openxmlformats.org/officeDocument/2006/relationships/queryTable" Target="../queryTables/queryTable36.xml"/><Relationship Id="rId1" Type="http://schemas.openxmlformats.org/officeDocument/2006/relationships/queryTable" Target="../queryTables/queryTable35.xml"/><Relationship Id="rId5" Type="http://schemas.openxmlformats.org/officeDocument/2006/relationships/queryTable" Target="../queryTables/queryTable39.xml"/><Relationship Id="rId4" Type="http://schemas.openxmlformats.org/officeDocument/2006/relationships/queryTable" Target="../queryTables/queryTable38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2.xml"/><Relationship Id="rId2" Type="http://schemas.openxmlformats.org/officeDocument/2006/relationships/queryTable" Target="../queryTables/queryTable41.xml"/><Relationship Id="rId1" Type="http://schemas.openxmlformats.org/officeDocument/2006/relationships/queryTable" Target="../queryTables/queryTable40.xml"/><Relationship Id="rId5" Type="http://schemas.openxmlformats.org/officeDocument/2006/relationships/queryTable" Target="../queryTables/queryTable44.xml"/><Relationship Id="rId4" Type="http://schemas.openxmlformats.org/officeDocument/2006/relationships/queryTable" Target="../queryTables/queryTable43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7.xml"/><Relationship Id="rId2" Type="http://schemas.openxmlformats.org/officeDocument/2006/relationships/queryTable" Target="../queryTables/queryTable46.xml"/><Relationship Id="rId1" Type="http://schemas.openxmlformats.org/officeDocument/2006/relationships/queryTable" Target="../queryTables/queryTable45.xml"/><Relationship Id="rId5" Type="http://schemas.openxmlformats.org/officeDocument/2006/relationships/queryTable" Target="../queryTables/queryTable49.xml"/><Relationship Id="rId4" Type="http://schemas.openxmlformats.org/officeDocument/2006/relationships/queryTable" Target="../queryTables/queryTable4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2.xml"/><Relationship Id="rId2" Type="http://schemas.openxmlformats.org/officeDocument/2006/relationships/queryTable" Target="../queryTables/queryTable51.xml"/><Relationship Id="rId1" Type="http://schemas.openxmlformats.org/officeDocument/2006/relationships/queryTable" Target="../queryTables/queryTable50.xml"/><Relationship Id="rId5" Type="http://schemas.openxmlformats.org/officeDocument/2006/relationships/queryTable" Target="../queryTables/queryTable54.xml"/><Relationship Id="rId4" Type="http://schemas.openxmlformats.org/officeDocument/2006/relationships/queryTable" Target="../queryTables/queryTable53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7.xml"/><Relationship Id="rId2" Type="http://schemas.openxmlformats.org/officeDocument/2006/relationships/queryTable" Target="../queryTables/queryTable56.xml"/><Relationship Id="rId1" Type="http://schemas.openxmlformats.org/officeDocument/2006/relationships/queryTable" Target="../queryTables/queryTable55.xml"/><Relationship Id="rId5" Type="http://schemas.openxmlformats.org/officeDocument/2006/relationships/queryTable" Target="../queryTables/queryTable59.xml"/><Relationship Id="rId4" Type="http://schemas.openxmlformats.org/officeDocument/2006/relationships/queryTable" Target="../queryTables/queryTable5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62.xml"/><Relationship Id="rId2" Type="http://schemas.openxmlformats.org/officeDocument/2006/relationships/queryTable" Target="../queryTables/queryTable61.xml"/><Relationship Id="rId1" Type="http://schemas.openxmlformats.org/officeDocument/2006/relationships/queryTable" Target="../queryTables/queryTable60.xml"/><Relationship Id="rId5" Type="http://schemas.openxmlformats.org/officeDocument/2006/relationships/queryTable" Target="../queryTables/queryTable64.xml"/><Relationship Id="rId4" Type="http://schemas.openxmlformats.org/officeDocument/2006/relationships/queryTable" Target="../queryTables/queryTable63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67.xml"/><Relationship Id="rId2" Type="http://schemas.openxmlformats.org/officeDocument/2006/relationships/queryTable" Target="../queryTables/queryTable66.xml"/><Relationship Id="rId1" Type="http://schemas.openxmlformats.org/officeDocument/2006/relationships/queryTable" Target="../queryTables/queryTable65.xml"/><Relationship Id="rId5" Type="http://schemas.openxmlformats.org/officeDocument/2006/relationships/queryTable" Target="../queryTables/queryTable69.xml"/><Relationship Id="rId4" Type="http://schemas.openxmlformats.org/officeDocument/2006/relationships/queryTable" Target="../queryTables/queryTable68.xm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7.xml"/><Relationship Id="rId3" Type="http://schemas.openxmlformats.org/officeDocument/2006/relationships/queryTable" Target="../queryTables/queryTable72.xml"/><Relationship Id="rId7" Type="http://schemas.openxmlformats.org/officeDocument/2006/relationships/queryTable" Target="../queryTables/queryTable76.xml"/><Relationship Id="rId2" Type="http://schemas.openxmlformats.org/officeDocument/2006/relationships/queryTable" Target="../queryTables/queryTable71.xml"/><Relationship Id="rId1" Type="http://schemas.openxmlformats.org/officeDocument/2006/relationships/queryTable" Target="../queryTables/queryTable70.xml"/><Relationship Id="rId6" Type="http://schemas.openxmlformats.org/officeDocument/2006/relationships/queryTable" Target="../queryTables/queryTable75.xml"/><Relationship Id="rId5" Type="http://schemas.openxmlformats.org/officeDocument/2006/relationships/queryTable" Target="../queryTables/queryTable74.xml"/><Relationship Id="rId4" Type="http://schemas.openxmlformats.org/officeDocument/2006/relationships/queryTable" Target="../queryTables/queryTable7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80.xml"/><Relationship Id="rId2" Type="http://schemas.openxmlformats.org/officeDocument/2006/relationships/queryTable" Target="../queryTables/queryTable79.xml"/><Relationship Id="rId1" Type="http://schemas.openxmlformats.org/officeDocument/2006/relationships/queryTable" Target="../queryTables/queryTable78.xml"/><Relationship Id="rId5" Type="http://schemas.openxmlformats.org/officeDocument/2006/relationships/queryTable" Target="../queryTables/queryTable82.xml"/><Relationship Id="rId4" Type="http://schemas.openxmlformats.org/officeDocument/2006/relationships/queryTable" Target="../queryTables/queryTable81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84.xml"/><Relationship Id="rId2" Type="http://schemas.openxmlformats.org/officeDocument/2006/relationships/queryTable" Target="../queryTables/queryTable83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87.xml"/><Relationship Id="rId5" Type="http://schemas.openxmlformats.org/officeDocument/2006/relationships/queryTable" Target="../queryTables/queryTable86.xml"/><Relationship Id="rId4" Type="http://schemas.openxmlformats.org/officeDocument/2006/relationships/queryTable" Target="../queryTables/queryTable8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737"/>
  <sheetViews>
    <sheetView topLeftCell="A2" workbookViewId="0">
      <selection activeCell="J3" sqref="J3"/>
    </sheetView>
  </sheetViews>
  <sheetFormatPr defaultColWidth="11" defaultRowHeight="12.75" x14ac:dyDescent="0.2"/>
  <cols>
    <col min="1" max="3" width="6.875" style="10" customWidth="1"/>
    <col min="4" max="4" width="8.25" style="10" customWidth="1"/>
    <col min="5" max="5" width="6.875" style="10" customWidth="1"/>
    <col min="6" max="6" width="7.875" style="10" customWidth="1"/>
    <col min="7" max="7" width="6.875" style="10" customWidth="1"/>
    <col min="8" max="8" width="3" style="10" customWidth="1"/>
    <col min="9" max="10" width="7.875" style="10" customWidth="1"/>
    <col min="11" max="11" width="10.75" style="1"/>
  </cols>
  <sheetData>
    <row r="1" spans="1:66" ht="38.25" x14ac:dyDescent="0.2">
      <c r="A1" s="2" t="s">
        <v>14</v>
      </c>
      <c r="B1" s="2" t="s">
        <v>15</v>
      </c>
      <c r="C1" s="2" t="s">
        <v>16</v>
      </c>
      <c r="D1" s="2" t="s">
        <v>17</v>
      </c>
      <c r="E1" s="2" t="s">
        <v>0</v>
      </c>
      <c r="F1" s="2" t="s">
        <v>18</v>
      </c>
      <c r="G1" s="2" t="s">
        <v>19</v>
      </c>
      <c r="H1" s="3"/>
      <c r="I1" s="4"/>
      <c r="J1" s="4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</row>
    <row r="2" spans="1:66" x14ac:dyDescent="0.2">
      <c r="A2" s="5">
        <v>1</v>
      </c>
      <c r="B2" s="5">
        <v>1</v>
      </c>
      <c r="C2" s="5">
        <v>1</v>
      </c>
      <c r="D2" s="6">
        <v>14284</v>
      </c>
      <c r="E2" s="11">
        <v>-29.526072842408698</v>
      </c>
      <c r="F2" s="12">
        <f>E2-E3</f>
        <v>-7.9813323250604995</v>
      </c>
      <c r="G2" s="12">
        <f>(F2/68)*-1</f>
        <v>0.11737253419206617</v>
      </c>
      <c r="H2" s="13"/>
      <c r="I2" s="7" t="s">
        <v>2</v>
      </c>
      <c r="J2" s="13">
        <f>MIN($G$2:$G$737)</f>
        <v>-0.8141836409711104</v>
      </c>
    </row>
    <row r="3" spans="1:66" x14ac:dyDescent="0.2">
      <c r="A3" s="5">
        <v>2</v>
      </c>
      <c r="B3" s="5">
        <v>1</v>
      </c>
      <c r="C3" s="5">
        <v>1</v>
      </c>
      <c r="D3" s="6">
        <v>39082</v>
      </c>
      <c r="E3" s="11">
        <v>-21.544740517348199</v>
      </c>
      <c r="F3" s="12"/>
      <c r="G3" s="14"/>
      <c r="H3" s="13"/>
      <c r="I3" s="7" t="s">
        <v>3</v>
      </c>
      <c r="J3" s="13">
        <f>MAX($G$2:$G$737)</f>
        <v>1.1336384845581322</v>
      </c>
    </row>
    <row r="4" spans="1:66" x14ac:dyDescent="0.2">
      <c r="A4" s="8">
        <v>3</v>
      </c>
      <c r="B4" s="8">
        <v>5</v>
      </c>
      <c r="C4" s="8">
        <v>1</v>
      </c>
      <c r="D4" s="9">
        <v>14284</v>
      </c>
      <c r="E4" s="15">
        <v>-24.499179176125299</v>
      </c>
      <c r="F4" s="16">
        <f t="shared" ref="F4" si="0">E4-E5</f>
        <v>-4.3144129439792991</v>
      </c>
      <c r="G4" s="16">
        <f t="shared" ref="G4" si="1">(F4/68)*-1</f>
        <v>6.3447249176166162E-2</v>
      </c>
      <c r="H4" s="13"/>
      <c r="I4" s="7" t="s">
        <v>4</v>
      </c>
      <c r="J4" s="13">
        <f>AVERAGE($G$2:$G$737)</f>
        <v>-4.7197551573952078E-2</v>
      </c>
    </row>
    <row r="5" spans="1:66" x14ac:dyDescent="0.2">
      <c r="A5" s="8">
        <v>4</v>
      </c>
      <c r="B5" s="8">
        <v>5</v>
      </c>
      <c r="C5" s="8">
        <v>1</v>
      </c>
      <c r="D5" s="9">
        <v>39082</v>
      </c>
      <c r="E5" s="15">
        <v>-20.184766232146</v>
      </c>
      <c r="F5" s="16"/>
      <c r="G5" s="17"/>
      <c r="H5" s="13"/>
      <c r="I5" s="7" t="s">
        <v>5</v>
      </c>
      <c r="J5" s="13">
        <f>MODE($G$2:$G$737)</f>
        <v>0</v>
      </c>
    </row>
    <row r="6" spans="1:66" x14ac:dyDescent="0.2">
      <c r="A6" s="5">
        <v>5</v>
      </c>
      <c r="B6" s="5">
        <v>9</v>
      </c>
      <c r="C6" s="5">
        <v>1</v>
      </c>
      <c r="D6" s="6">
        <v>14284</v>
      </c>
      <c r="E6" s="11">
        <v>-22.302127809230299</v>
      </c>
      <c r="F6" s="12">
        <f t="shared" ref="F6" si="2">E6-E7</f>
        <v>-2.2254255239986982</v>
      </c>
      <c r="G6" s="12">
        <f t="shared" ref="G6" si="3">(F6/68)*-1</f>
        <v>3.2726845941157323E-2</v>
      </c>
      <c r="H6" s="7"/>
      <c r="I6" s="7" t="s">
        <v>6</v>
      </c>
      <c r="J6" s="13">
        <f>STDEV($G$2:$G$737)</f>
        <v>0.10356205183657113</v>
      </c>
    </row>
    <row r="7" spans="1:66" x14ac:dyDescent="0.2">
      <c r="A7" s="5">
        <v>6</v>
      </c>
      <c r="B7" s="5">
        <v>9</v>
      </c>
      <c r="C7" s="5">
        <v>1</v>
      </c>
      <c r="D7" s="6">
        <v>39082</v>
      </c>
      <c r="E7" s="11">
        <v>-20.076702285231601</v>
      </c>
      <c r="F7" s="12"/>
      <c r="G7" s="14"/>
      <c r="H7" s="7"/>
      <c r="I7" s="7" t="s">
        <v>7</v>
      </c>
      <c r="J7" s="13">
        <f>J6/(SQRT(COUNT($G2:$G$737)))</f>
        <v>5.3985451393127586E-3</v>
      </c>
    </row>
    <row r="8" spans="1:66" x14ac:dyDescent="0.2">
      <c r="A8" s="8">
        <v>7</v>
      </c>
      <c r="B8" s="8">
        <v>10</v>
      </c>
      <c r="C8" s="8">
        <v>1</v>
      </c>
      <c r="D8" s="9">
        <v>14284</v>
      </c>
      <c r="E8" s="15">
        <v>-23.386795892345098</v>
      </c>
      <c r="F8" s="16">
        <f t="shared" ref="F8" si="4">E8-E9</f>
        <v>-3.3099234127413979</v>
      </c>
      <c r="G8" s="16">
        <f t="shared" ref="G8" si="5">(F8/68)*-1</f>
        <v>4.867534430502056E-2</v>
      </c>
      <c r="H8" s="7"/>
      <c r="I8" s="10" t="s">
        <v>13</v>
      </c>
      <c r="J8" s="10">
        <f>COUNT(G2:G737)</f>
        <v>368</v>
      </c>
    </row>
    <row r="9" spans="1:66" x14ac:dyDescent="0.2">
      <c r="A9" s="8">
        <v>8</v>
      </c>
      <c r="B9" s="8">
        <v>10</v>
      </c>
      <c r="C9" s="8">
        <v>1</v>
      </c>
      <c r="D9" s="9">
        <v>39082</v>
      </c>
      <c r="E9" s="15">
        <v>-20.076872479603701</v>
      </c>
      <c r="F9" s="16"/>
      <c r="G9" s="17"/>
      <c r="H9" s="7"/>
    </row>
    <row r="10" spans="1:66" x14ac:dyDescent="0.2">
      <c r="A10" s="5">
        <v>9</v>
      </c>
      <c r="B10" s="5">
        <v>11</v>
      </c>
      <c r="C10" s="5">
        <v>1</v>
      </c>
      <c r="D10" s="6">
        <v>14284</v>
      </c>
      <c r="E10" s="11">
        <v>-21.032968106065699</v>
      </c>
      <c r="F10" s="12">
        <f t="shared" ref="F10" si="6">E10-E11</f>
        <v>-0.29611877995789726</v>
      </c>
      <c r="G10" s="12">
        <f t="shared" ref="G10" si="7">(F10/68)*-1</f>
        <v>4.3546879405573129E-3</v>
      </c>
      <c r="H10" s="7"/>
    </row>
    <row r="11" spans="1:66" x14ac:dyDescent="0.2">
      <c r="A11" s="5">
        <v>10</v>
      </c>
      <c r="B11" s="5">
        <v>11</v>
      </c>
      <c r="C11" s="5">
        <v>1</v>
      </c>
      <c r="D11" s="6">
        <v>39082</v>
      </c>
      <c r="E11" s="11">
        <v>-20.736849326107802</v>
      </c>
      <c r="F11" s="12"/>
      <c r="G11" s="14"/>
      <c r="H11" s="7"/>
    </row>
    <row r="12" spans="1:66" x14ac:dyDescent="0.2">
      <c r="A12" s="8">
        <v>11</v>
      </c>
      <c r="B12" s="8">
        <v>15</v>
      </c>
      <c r="C12" s="8">
        <v>1</v>
      </c>
      <c r="D12" s="9">
        <v>14284</v>
      </c>
      <c r="E12" s="15">
        <v>-20.797916267143499</v>
      </c>
      <c r="F12" s="16">
        <f t="shared" ref="F12" si="8">E12-E13</f>
        <v>1.1280527143420009</v>
      </c>
      <c r="G12" s="16">
        <f t="shared" ref="G12" si="9">(F12/68)*-1</f>
        <v>-1.6589010505029426E-2</v>
      </c>
      <c r="H12" s="7"/>
    </row>
    <row r="13" spans="1:66" x14ac:dyDescent="0.2">
      <c r="A13" s="8">
        <v>12</v>
      </c>
      <c r="B13" s="8">
        <v>15</v>
      </c>
      <c r="C13" s="8">
        <v>1</v>
      </c>
      <c r="D13" s="9">
        <v>39082</v>
      </c>
      <c r="E13" s="15">
        <v>-21.9259689814855</v>
      </c>
      <c r="F13" s="16"/>
      <c r="G13" s="17"/>
      <c r="H13" s="7"/>
    </row>
    <row r="14" spans="1:66" x14ac:dyDescent="0.2">
      <c r="A14" s="5">
        <v>13</v>
      </c>
      <c r="B14" s="5">
        <v>16</v>
      </c>
      <c r="C14" s="5">
        <v>1</v>
      </c>
      <c r="D14" s="6">
        <v>14284</v>
      </c>
      <c r="E14" s="11">
        <v>-20.120151912810002</v>
      </c>
      <c r="F14" s="12">
        <f t="shared" ref="F14" si="10">E14-E15</f>
        <v>0.48884744106349842</v>
      </c>
      <c r="G14" s="12">
        <f t="shared" ref="G14" si="11">(F14/68)*-1</f>
        <v>-7.1889329568161535E-3</v>
      </c>
      <c r="H14" s="7"/>
    </row>
    <row r="15" spans="1:66" x14ac:dyDescent="0.2">
      <c r="A15" s="5">
        <v>14</v>
      </c>
      <c r="B15" s="5">
        <v>16</v>
      </c>
      <c r="C15" s="5">
        <v>1</v>
      </c>
      <c r="D15" s="6">
        <v>39082</v>
      </c>
      <c r="E15" s="11">
        <v>-20.6089993538735</v>
      </c>
      <c r="F15" s="12"/>
      <c r="G15" s="14"/>
      <c r="H15" s="7"/>
    </row>
    <row r="16" spans="1:66" x14ac:dyDescent="0.2">
      <c r="A16" s="8">
        <v>15</v>
      </c>
      <c r="B16" s="8">
        <v>17</v>
      </c>
      <c r="C16" s="8">
        <v>1</v>
      </c>
      <c r="D16" s="9">
        <v>14284</v>
      </c>
      <c r="E16" s="15">
        <v>-21.518106821825</v>
      </c>
      <c r="F16" s="16">
        <f t="shared" ref="F16" si="12">E16-E17</f>
        <v>-0.78223763126160151</v>
      </c>
      <c r="G16" s="16">
        <f t="shared" ref="G16" si="13">(F16/68)*-1</f>
        <v>1.1503494577376493E-2</v>
      </c>
      <c r="H16" s="7"/>
    </row>
    <row r="17" spans="1:8" x14ac:dyDescent="0.2">
      <c r="A17" s="8">
        <v>16</v>
      </c>
      <c r="B17" s="8">
        <v>17</v>
      </c>
      <c r="C17" s="8">
        <v>1</v>
      </c>
      <c r="D17" s="9">
        <v>39082</v>
      </c>
      <c r="E17" s="15">
        <v>-20.735869190563399</v>
      </c>
      <c r="F17" s="16"/>
      <c r="G17" s="17"/>
      <c r="H17" s="7"/>
    </row>
    <row r="18" spans="1:8" x14ac:dyDescent="0.2">
      <c r="A18" s="5">
        <v>17</v>
      </c>
      <c r="B18" s="5">
        <v>20</v>
      </c>
      <c r="C18" s="5">
        <v>1</v>
      </c>
      <c r="D18" s="6">
        <v>14284</v>
      </c>
      <c r="E18" s="11">
        <v>-23.358358032541599</v>
      </c>
      <c r="F18" s="12">
        <f t="shared" ref="F18" si="14">E18-E19</f>
        <v>-3.334371359492998</v>
      </c>
      <c r="G18" s="12">
        <f t="shared" ref="G18" si="15">(F18/68)*-1</f>
        <v>4.9034872933720559E-2</v>
      </c>
      <c r="H18" s="7"/>
    </row>
    <row r="19" spans="1:8" x14ac:dyDescent="0.2">
      <c r="A19" s="5">
        <v>18</v>
      </c>
      <c r="B19" s="5">
        <v>20</v>
      </c>
      <c r="C19" s="5">
        <v>1</v>
      </c>
      <c r="D19" s="6">
        <v>39082</v>
      </c>
      <c r="E19" s="11">
        <v>-20.023986673048601</v>
      </c>
      <c r="F19" s="12"/>
      <c r="G19" s="14"/>
      <c r="H19" s="7"/>
    </row>
    <row r="20" spans="1:8" x14ac:dyDescent="0.2">
      <c r="A20" s="8">
        <v>19</v>
      </c>
      <c r="B20" s="8">
        <v>21</v>
      </c>
      <c r="C20" s="8">
        <v>1</v>
      </c>
      <c r="D20" s="9">
        <v>14284</v>
      </c>
      <c r="E20" s="15">
        <v>-23.431268749475802</v>
      </c>
      <c r="F20" s="16">
        <f t="shared" ref="F20" si="16">E20-E21</f>
        <v>-3.4082185967812002</v>
      </c>
      <c r="G20" s="16">
        <f t="shared" ref="G20" si="17">(F20/68)*-1</f>
        <v>5.0120861717370589E-2</v>
      </c>
      <c r="H20" s="7"/>
    </row>
    <row r="21" spans="1:8" x14ac:dyDescent="0.2">
      <c r="A21" s="8">
        <v>20</v>
      </c>
      <c r="B21" s="8">
        <v>21</v>
      </c>
      <c r="C21" s="8">
        <v>1</v>
      </c>
      <c r="D21" s="9">
        <v>39082</v>
      </c>
      <c r="E21" s="15">
        <v>-20.023050152694601</v>
      </c>
      <c r="F21" s="16"/>
      <c r="G21" s="17"/>
      <c r="H21" s="7"/>
    </row>
    <row r="22" spans="1:8" x14ac:dyDescent="0.2">
      <c r="A22" s="5">
        <v>21</v>
      </c>
      <c r="B22" s="5">
        <v>23</v>
      </c>
      <c r="C22" s="5">
        <v>1</v>
      </c>
      <c r="D22" s="6">
        <v>14284</v>
      </c>
      <c r="E22" s="11">
        <v>-24.566568109519601</v>
      </c>
      <c r="F22" s="12">
        <f t="shared" ref="F22" si="18">E22-E23</f>
        <v>-4.5668290820166</v>
      </c>
      <c r="G22" s="12">
        <f t="shared" ref="G22" si="19">(F22/68)*-1</f>
        <v>6.7159251206126466E-2</v>
      </c>
      <c r="H22" s="7"/>
    </row>
    <row r="23" spans="1:8" x14ac:dyDescent="0.2">
      <c r="A23" s="5">
        <v>22</v>
      </c>
      <c r="B23" s="5">
        <v>23</v>
      </c>
      <c r="C23" s="5">
        <v>1</v>
      </c>
      <c r="D23" s="6">
        <v>39082</v>
      </c>
      <c r="E23" s="11">
        <v>-19.999739027503001</v>
      </c>
      <c r="F23" s="12"/>
      <c r="G23" s="14"/>
      <c r="H23" s="7"/>
    </row>
    <row r="24" spans="1:8" x14ac:dyDescent="0.2">
      <c r="A24" s="8">
        <v>23</v>
      </c>
      <c r="B24" s="8">
        <v>24</v>
      </c>
      <c r="C24" s="8">
        <v>1</v>
      </c>
      <c r="D24" s="9">
        <v>14284</v>
      </c>
      <c r="E24" s="15">
        <v>-23.0799095720505</v>
      </c>
      <c r="F24" s="16">
        <f t="shared" ref="F24" si="20">E24-E25</f>
        <v>-3.0389631882895003</v>
      </c>
      <c r="G24" s="16">
        <f t="shared" ref="G24" si="21">(F24/68)*-1</f>
        <v>4.4690635121904417E-2</v>
      </c>
      <c r="H24" s="7"/>
    </row>
    <row r="25" spans="1:8" x14ac:dyDescent="0.2">
      <c r="A25" s="8">
        <v>24</v>
      </c>
      <c r="B25" s="8">
        <v>24</v>
      </c>
      <c r="C25" s="8">
        <v>1</v>
      </c>
      <c r="D25" s="9">
        <v>39082</v>
      </c>
      <c r="E25" s="15">
        <v>-20.040946383761</v>
      </c>
      <c r="F25" s="16"/>
      <c r="G25" s="17"/>
      <c r="H25" s="7"/>
    </row>
    <row r="26" spans="1:8" x14ac:dyDescent="0.2">
      <c r="A26" s="5">
        <v>25</v>
      </c>
      <c r="B26" s="5">
        <v>25</v>
      </c>
      <c r="C26" s="5">
        <v>1</v>
      </c>
      <c r="D26" s="6">
        <v>14284</v>
      </c>
      <c r="E26" s="11">
        <v>-22.752260765963101</v>
      </c>
      <c r="F26" s="12">
        <f t="shared" ref="F26" si="22">E26-E27</f>
        <v>-4.7180169208298004</v>
      </c>
      <c r="G26" s="12">
        <f t="shared" ref="G26" si="23">(F26/68)*-1</f>
        <v>6.9382601776908831E-2</v>
      </c>
      <c r="H26" s="7"/>
    </row>
    <row r="27" spans="1:8" x14ac:dyDescent="0.2">
      <c r="A27" s="5">
        <v>26</v>
      </c>
      <c r="B27" s="5">
        <v>25</v>
      </c>
      <c r="C27" s="5">
        <v>1</v>
      </c>
      <c r="D27" s="6">
        <v>39082</v>
      </c>
      <c r="E27" s="11">
        <v>-18.0342438451333</v>
      </c>
      <c r="F27" s="12"/>
      <c r="G27" s="14"/>
      <c r="H27" s="7"/>
    </row>
    <row r="28" spans="1:8" x14ac:dyDescent="0.2">
      <c r="A28" s="8">
        <v>27</v>
      </c>
      <c r="B28" s="8">
        <v>27</v>
      </c>
      <c r="C28" s="8">
        <v>1</v>
      </c>
      <c r="D28" s="9">
        <v>14284</v>
      </c>
      <c r="E28" s="15">
        <v>-21.9213164029482</v>
      </c>
      <c r="F28" s="16">
        <f t="shared" ref="F28" si="24">E28-E29</f>
        <v>-1.6789382616013988</v>
      </c>
      <c r="G28" s="16">
        <f t="shared" ref="G28" si="25">(F28/68)*-1</f>
        <v>2.4690268552961747E-2</v>
      </c>
      <c r="H28" s="7"/>
    </row>
    <row r="29" spans="1:8" x14ac:dyDescent="0.2">
      <c r="A29" s="8">
        <v>29</v>
      </c>
      <c r="B29" s="8">
        <v>27</v>
      </c>
      <c r="C29" s="8">
        <v>1</v>
      </c>
      <c r="D29" s="9">
        <v>39082</v>
      </c>
      <c r="E29" s="15">
        <v>-20.242378141346801</v>
      </c>
      <c r="F29" s="16"/>
      <c r="G29" s="17"/>
      <c r="H29" s="7"/>
    </row>
    <row r="30" spans="1:8" x14ac:dyDescent="0.2">
      <c r="A30" s="5">
        <v>30</v>
      </c>
      <c r="B30" s="5">
        <v>28</v>
      </c>
      <c r="C30" s="5">
        <v>1</v>
      </c>
      <c r="D30" s="6">
        <v>14284</v>
      </c>
      <c r="E30" s="11">
        <v>-22.0881680654105</v>
      </c>
      <c r="F30" s="12">
        <f t="shared" ref="F30" si="26">E30-E31</f>
        <v>-2.0097411911586001</v>
      </c>
      <c r="G30" s="12">
        <f t="shared" ref="G30" si="27">(F30/68)*-1</f>
        <v>2.9555017517038235E-2</v>
      </c>
      <c r="H30" s="7"/>
    </row>
    <row r="31" spans="1:8" x14ac:dyDescent="0.2">
      <c r="A31" s="5">
        <v>32</v>
      </c>
      <c r="B31" s="5">
        <v>28</v>
      </c>
      <c r="C31" s="5">
        <v>1</v>
      </c>
      <c r="D31" s="6">
        <v>39082</v>
      </c>
      <c r="E31" s="11">
        <v>-20.0784268742519</v>
      </c>
      <c r="F31" s="12"/>
      <c r="G31" s="14"/>
      <c r="H31" s="7"/>
    </row>
    <row r="32" spans="1:8" x14ac:dyDescent="0.2">
      <c r="A32" s="8">
        <v>33</v>
      </c>
      <c r="B32" s="8">
        <v>29</v>
      </c>
      <c r="C32" s="8">
        <v>1</v>
      </c>
      <c r="D32" s="9">
        <v>14284</v>
      </c>
      <c r="E32" s="15">
        <v>-23.450045183182599</v>
      </c>
      <c r="F32" s="16">
        <f t="shared" ref="F32" si="28">E32-E33</f>
        <v>-3.3621160355917006</v>
      </c>
      <c r="G32" s="16">
        <f t="shared" ref="G32" si="29">(F32/68)*-1</f>
        <v>4.9442882876348536E-2</v>
      </c>
      <c r="H32" s="7"/>
    </row>
    <row r="33" spans="1:8" x14ac:dyDescent="0.2">
      <c r="A33" s="8">
        <v>35</v>
      </c>
      <c r="B33" s="8">
        <v>29</v>
      </c>
      <c r="C33" s="8">
        <v>1</v>
      </c>
      <c r="D33" s="9">
        <v>39082</v>
      </c>
      <c r="E33" s="15">
        <v>-20.087929147590899</v>
      </c>
      <c r="F33" s="16"/>
      <c r="G33" s="17"/>
      <c r="H33" s="7"/>
    </row>
    <row r="34" spans="1:8" x14ac:dyDescent="0.2">
      <c r="A34" s="5">
        <v>38</v>
      </c>
      <c r="B34" s="5">
        <v>31</v>
      </c>
      <c r="C34" s="5">
        <v>1</v>
      </c>
      <c r="D34" s="6">
        <v>14284</v>
      </c>
      <c r="E34" s="11">
        <v>-22.769513622588899</v>
      </c>
      <c r="F34" s="12">
        <f t="shared" ref="F34" si="30">E34-E35</f>
        <v>-2.7552172007705984</v>
      </c>
      <c r="G34" s="12">
        <f t="shared" ref="G34" si="31">(F34/68)*-1</f>
        <v>4.0517900011332326E-2</v>
      </c>
      <c r="H34" s="7"/>
    </row>
    <row r="35" spans="1:8" x14ac:dyDescent="0.2">
      <c r="A35" s="5">
        <v>40</v>
      </c>
      <c r="B35" s="5">
        <v>31</v>
      </c>
      <c r="C35" s="5">
        <v>1</v>
      </c>
      <c r="D35" s="6">
        <v>39082</v>
      </c>
      <c r="E35" s="11">
        <v>-20.014296421818301</v>
      </c>
      <c r="F35" s="12"/>
      <c r="G35" s="14"/>
      <c r="H35" s="7"/>
    </row>
    <row r="36" spans="1:8" x14ac:dyDescent="0.2">
      <c r="A36" s="8">
        <v>41</v>
      </c>
      <c r="B36" s="8">
        <v>32</v>
      </c>
      <c r="C36" s="8">
        <v>1</v>
      </c>
      <c r="D36" s="9">
        <v>14284</v>
      </c>
      <c r="E36" s="15">
        <v>-21.8753207673787</v>
      </c>
      <c r="F36" s="16">
        <f t="shared" ref="F36" si="32">E36-E37</f>
        <v>-1.7480214330096011</v>
      </c>
      <c r="G36" s="16">
        <f t="shared" ref="G36" si="33">(F36/68)*-1</f>
        <v>2.5706197544258839E-2</v>
      </c>
      <c r="H36" s="7"/>
    </row>
    <row r="37" spans="1:8" x14ac:dyDescent="0.2">
      <c r="A37" s="8">
        <v>43</v>
      </c>
      <c r="B37" s="8">
        <v>32</v>
      </c>
      <c r="C37" s="8">
        <v>1</v>
      </c>
      <c r="D37" s="9">
        <v>39082</v>
      </c>
      <c r="E37" s="15">
        <v>-20.127299334369098</v>
      </c>
      <c r="F37" s="16"/>
      <c r="G37" s="17"/>
      <c r="H37" s="7"/>
    </row>
    <row r="38" spans="1:8" x14ac:dyDescent="0.2">
      <c r="A38" s="5">
        <v>46</v>
      </c>
      <c r="B38" s="5">
        <v>35</v>
      </c>
      <c r="C38" s="5">
        <v>1</v>
      </c>
      <c r="D38" s="6">
        <v>14284</v>
      </c>
      <c r="E38" s="11">
        <v>-26.279893344574798</v>
      </c>
      <c r="F38" s="12">
        <f t="shared" ref="F38" si="34">E38-E39</f>
        <v>-6.2463477318053968</v>
      </c>
      <c r="G38" s="12">
        <f t="shared" ref="G38" si="35">(F38/68)*-1</f>
        <v>9.1858054879491127E-2</v>
      </c>
      <c r="H38" s="7"/>
    </row>
    <row r="39" spans="1:8" x14ac:dyDescent="0.2">
      <c r="A39" s="5">
        <v>48</v>
      </c>
      <c r="B39" s="5">
        <v>35</v>
      </c>
      <c r="C39" s="5">
        <v>1</v>
      </c>
      <c r="D39" s="6">
        <v>39082</v>
      </c>
      <c r="E39" s="11">
        <v>-20.033545612769402</v>
      </c>
      <c r="F39" s="12"/>
      <c r="G39" s="14"/>
      <c r="H39" s="7"/>
    </row>
    <row r="40" spans="1:8" x14ac:dyDescent="0.2">
      <c r="A40" s="8">
        <v>53</v>
      </c>
      <c r="B40" s="8">
        <v>38</v>
      </c>
      <c r="C40" s="8">
        <v>1</v>
      </c>
      <c r="D40" s="9">
        <v>14284</v>
      </c>
      <c r="E40" s="15">
        <v>-25.715140231810501</v>
      </c>
      <c r="F40" s="16">
        <f t="shared" ref="F40" si="36">E40-E41</f>
        <v>-5.7099033198255</v>
      </c>
      <c r="G40" s="16">
        <f t="shared" ref="G40" si="37">(F40/68)*-1</f>
        <v>8.3969166468022063E-2</v>
      </c>
      <c r="H40" s="7"/>
    </row>
    <row r="41" spans="1:8" x14ac:dyDescent="0.2">
      <c r="A41" s="8">
        <v>55</v>
      </c>
      <c r="B41" s="8">
        <v>38</v>
      </c>
      <c r="C41" s="8">
        <v>1</v>
      </c>
      <c r="D41" s="9">
        <v>39082</v>
      </c>
      <c r="E41" s="15">
        <v>-20.005236911985001</v>
      </c>
      <c r="F41" s="16"/>
      <c r="G41" s="17"/>
      <c r="H41" s="7"/>
    </row>
    <row r="42" spans="1:8" x14ac:dyDescent="0.2">
      <c r="A42" s="5">
        <v>56</v>
      </c>
      <c r="B42" s="5">
        <v>42</v>
      </c>
      <c r="C42" s="5">
        <v>1</v>
      </c>
      <c r="D42" s="6">
        <v>14284</v>
      </c>
      <c r="E42" s="11">
        <v>-24.052101540417599</v>
      </c>
      <c r="F42" s="12">
        <f t="shared" ref="F42" si="38">E42-E43</f>
        <v>-3.8615186439711984</v>
      </c>
      <c r="G42" s="12">
        <f t="shared" ref="G42" si="39">(F42/68)*-1</f>
        <v>5.6787038881929389E-2</v>
      </c>
      <c r="H42" s="7"/>
    </row>
    <row r="43" spans="1:8" x14ac:dyDescent="0.2">
      <c r="A43" s="5">
        <v>57</v>
      </c>
      <c r="B43" s="5">
        <v>42</v>
      </c>
      <c r="C43" s="5">
        <v>1</v>
      </c>
      <c r="D43" s="6">
        <v>39082</v>
      </c>
      <c r="E43" s="11">
        <v>-20.190582896446401</v>
      </c>
      <c r="F43" s="12"/>
      <c r="G43" s="14"/>
      <c r="H43" s="7"/>
    </row>
    <row r="44" spans="1:8" x14ac:dyDescent="0.2">
      <c r="A44" s="8">
        <v>58</v>
      </c>
      <c r="B44" s="8">
        <v>43</v>
      </c>
      <c r="C44" s="8">
        <v>1</v>
      </c>
      <c r="D44" s="9">
        <v>14284</v>
      </c>
      <c r="E44" s="15">
        <v>-22.862797700479302</v>
      </c>
      <c r="F44" s="16">
        <f t="shared" ref="F44" si="40">E44-E45</f>
        <v>-2.6206179320798029</v>
      </c>
      <c r="G44" s="16">
        <f t="shared" ref="G44" si="41">(F44/68)*-1</f>
        <v>3.8538499001173572E-2</v>
      </c>
      <c r="H44" s="7"/>
    </row>
    <row r="45" spans="1:8" x14ac:dyDescent="0.2">
      <c r="A45" s="8">
        <v>59</v>
      </c>
      <c r="B45" s="8">
        <v>43</v>
      </c>
      <c r="C45" s="8">
        <v>1</v>
      </c>
      <c r="D45" s="9">
        <v>39082</v>
      </c>
      <c r="E45" s="15">
        <v>-20.242179768399499</v>
      </c>
      <c r="F45" s="16"/>
      <c r="G45" s="17"/>
      <c r="H45" s="7"/>
    </row>
    <row r="46" spans="1:8" x14ac:dyDescent="0.2">
      <c r="A46" s="5">
        <v>60</v>
      </c>
      <c r="B46" s="5">
        <v>44</v>
      </c>
      <c r="C46" s="5">
        <v>1</v>
      </c>
      <c r="D46" s="6">
        <v>14284</v>
      </c>
      <c r="E46" s="11">
        <v>-22.966639811017799</v>
      </c>
      <c r="F46" s="12">
        <f t="shared" ref="F46" si="42">E46-E47</f>
        <v>-2.8433226283868009</v>
      </c>
      <c r="G46" s="12">
        <f t="shared" ref="G46" si="43">(F46/68)*-1</f>
        <v>4.181356806451178E-2</v>
      </c>
      <c r="H46" s="7"/>
    </row>
    <row r="47" spans="1:8" x14ac:dyDescent="0.2">
      <c r="A47" s="5">
        <v>61</v>
      </c>
      <c r="B47" s="5">
        <v>44</v>
      </c>
      <c r="C47" s="5">
        <v>1</v>
      </c>
      <c r="D47" s="6">
        <v>39082</v>
      </c>
      <c r="E47" s="11">
        <v>-20.123317182630998</v>
      </c>
      <c r="F47" s="12"/>
      <c r="G47" s="14"/>
      <c r="H47" s="7"/>
    </row>
    <row r="48" spans="1:8" x14ac:dyDescent="0.2">
      <c r="A48" s="8">
        <v>62</v>
      </c>
      <c r="B48" s="8">
        <v>45</v>
      </c>
      <c r="C48" s="8">
        <v>1</v>
      </c>
      <c r="D48" s="9">
        <v>14284</v>
      </c>
      <c r="E48" s="15">
        <v>-22.945358774558301</v>
      </c>
      <c r="F48" s="16">
        <f t="shared" ref="F48" si="44">E48-E49</f>
        <v>-2.9263075260809011</v>
      </c>
      <c r="G48" s="16">
        <f t="shared" ref="G48" si="45">(F48/68)*-1</f>
        <v>4.3033934207072078E-2</v>
      </c>
      <c r="H48" s="7"/>
    </row>
    <row r="49" spans="1:8" x14ac:dyDescent="0.2">
      <c r="A49" s="8">
        <v>63</v>
      </c>
      <c r="B49" s="8">
        <v>45</v>
      </c>
      <c r="C49" s="8">
        <v>1</v>
      </c>
      <c r="D49" s="9">
        <v>39082</v>
      </c>
      <c r="E49" s="15">
        <v>-20.0190512484774</v>
      </c>
      <c r="F49" s="16"/>
      <c r="G49" s="17"/>
      <c r="H49" s="7"/>
    </row>
    <row r="50" spans="1:8" x14ac:dyDescent="0.2">
      <c r="A50" s="5">
        <v>64</v>
      </c>
      <c r="B50" s="5">
        <v>47</v>
      </c>
      <c r="C50" s="5">
        <v>1</v>
      </c>
      <c r="D50" s="6">
        <v>14284</v>
      </c>
      <c r="E50" s="11">
        <v>-20.411867692108999</v>
      </c>
      <c r="F50" s="12">
        <f t="shared" ref="F50" si="46">E50-E51</f>
        <v>-0.14949469887620026</v>
      </c>
      <c r="G50" s="12">
        <f t="shared" ref="G50" si="47">(F50/68)*-1</f>
        <v>2.1984514540617684E-3</v>
      </c>
      <c r="H50" s="7"/>
    </row>
    <row r="51" spans="1:8" x14ac:dyDescent="0.2">
      <c r="A51" s="5">
        <v>65</v>
      </c>
      <c r="B51" s="5">
        <v>47</v>
      </c>
      <c r="C51" s="5">
        <v>1</v>
      </c>
      <c r="D51" s="6">
        <v>39082</v>
      </c>
      <c r="E51" s="11">
        <v>-20.262372993232798</v>
      </c>
      <c r="F51" s="12"/>
      <c r="G51" s="14"/>
      <c r="H51" s="7"/>
    </row>
    <row r="52" spans="1:8" x14ac:dyDescent="0.2">
      <c r="A52" s="8">
        <v>66</v>
      </c>
      <c r="B52" s="8">
        <v>48</v>
      </c>
      <c r="C52" s="8">
        <v>1</v>
      </c>
      <c r="D52" s="9">
        <v>14284</v>
      </c>
      <c r="E52" s="15">
        <v>-19.8805631332948</v>
      </c>
      <c r="F52" s="16">
        <f t="shared" ref="F52" si="48">E52-E53</f>
        <v>0.5491120576202988</v>
      </c>
      <c r="G52" s="16">
        <f t="shared" ref="G52" si="49">(F52/68)*-1</f>
        <v>-8.0751773179455703E-3</v>
      </c>
      <c r="H52" s="7"/>
    </row>
    <row r="53" spans="1:8" x14ac:dyDescent="0.2">
      <c r="A53" s="8">
        <v>67</v>
      </c>
      <c r="B53" s="8">
        <v>48</v>
      </c>
      <c r="C53" s="8">
        <v>1</v>
      </c>
      <c r="D53" s="9">
        <v>39082</v>
      </c>
      <c r="E53" s="15">
        <v>-20.429675190915098</v>
      </c>
      <c r="F53" s="16"/>
      <c r="G53" s="17"/>
      <c r="H53" s="7"/>
    </row>
    <row r="54" spans="1:8" x14ac:dyDescent="0.2">
      <c r="A54" s="5">
        <v>68</v>
      </c>
      <c r="B54" s="5">
        <v>49</v>
      </c>
      <c r="C54" s="5">
        <v>1</v>
      </c>
      <c r="D54" s="6">
        <v>14284</v>
      </c>
      <c r="E54" s="11">
        <v>-17.237048905488301</v>
      </c>
      <c r="F54" s="12">
        <f t="shared" ref="F54" si="50">E54-E55</f>
        <v>2.7814105233097983</v>
      </c>
      <c r="G54" s="12">
        <f t="shared" ref="G54" si="51">(F54/68)*-1</f>
        <v>-4.0903095931026444E-2</v>
      </c>
      <c r="H54" s="7"/>
    </row>
    <row r="55" spans="1:8" x14ac:dyDescent="0.2">
      <c r="A55" s="5">
        <v>69</v>
      </c>
      <c r="B55" s="5">
        <v>49</v>
      </c>
      <c r="C55" s="5">
        <v>1</v>
      </c>
      <c r="D55" s="6">
        <v>39082</v>
      </c>
      <c r="E55" s="11">
        <v>-20.018459428798099</v>
      </c>
      <c r="F55" s="12"/>
      <c r="G55" s="14"/>
      <c r="H55" s="7"/>
    </row>
    <row r="56" spans="1:8" x14ac:dyDescent="0.2">
      <c r="A56" s="8">
        <v>70</v>
      </c>
      <c r="B56" s="8">
        <v>50</v>
      </c>
      <c r="C56" s="8">
        <v>1</v>
      </c>
      <c r="D56" s="9">
        <v>14284</v>
      </c>
      <c r="E56" s="15">
        <v>-17.4976456663628</v>
      </c>
      <c r="F56" s="16">
        <f t="shared" ref="F56" si="52">E56-E57</f>
        <v>2.5109438703253986</v>
      </c>
      <c r="G56" s="16">
        <f t="shared" ref="G56" si="53">(F56/68)*-1</f>
        <v>-3.69256451518441E-2</v>
      </c>
      <c r="H56" s="7"/>
    </row>
    <row r="57" spans="1:8" x14ac:dyDescent="0.2">
      <c r="A57" s="8">
        <v>71</v>
      </c>
      <c r="B57" s="8">
        <v>50</v>
      </c>
      <c r="C57" s="8">
        <v>1</v>
      </c>
      <c r="D57" s="9">
        <v>39082</v>
      </c>
      <c r="E57" s="15">
        <v>-20.008589536688199</v>
      </c>
      <c r="F57" s="16"/>
      <c r="G57" s="17"/>
      <c r="H57" s="7"/>
    </row>
    <row r="58" spans="1:8" x14ac:dyDescent="0.2">
      <c r="A58" s="5">
        <v>72</v>
      </c>
      <c r="B58" s="5">
        <v>51</v>
      </c>
      <c r="C58" s="5">
        <v>1</v>
      </c>
      <c r="D58" s="6">
        <v>14284</v>
      </c>
      <c r="E58" s="11">
        <v>-19.192288015916301</v>
      </c>
      <c r="F58" s="12">
        <f t="shared" ref="F58" si="54">E58-E59</f>
        <v>0.88566754936709913</v>
      </c>
      <c r="G58" s="12">
        <f t="shared" ref="G58" si="55">(F58/68)*-1</f>
        <v>-1.3024522784810281E-2</v>
      </c>
      <c r="H58" s="7"/>
    </row>
    <row r="59" spans="1:8" x14ac:dyDescent="0.2">
      <c r="A59" s="5">
        <v>73</v>
      </c>
      <c r="B59" s="5">
        <v>51</v>
      </c>
      <c r="C59" s="5">
        <v>1</v>
      </c>
      <c r="D59" s="6">
        <v>39082</v>
      </c>
      <c r="E59" s="11">
        <v>-20.0779555652834</v>
      </c>
      <c r="F59" s="12"/>
      <c r="G59" s="14"/>
      <c r="H59" s="7"/>
    </row>
    <row r="60" spans="1:8" x14ac:dyDescent="0.2">
      <c r="A60" s="8">
        <v>74</v>
      </c>
      <c r="B60" s="8">
        <v>52</v>
      </c>
      <c r="C60" s="8">
        <v>1</v>
      </c>
      <c r="D60" s="9">
        <v>14284</v>
      </c>
      <c r="E60" s="15">
        <v>-18.248833307900401</v>
      </c>
      <c r="F60" s="16">
        <f t="shared" ref="F60" si="56">E60-E61</f>
        <v>1.7593345001837974</v>
      </c>
      <c r="G60" s="16">
        <f t="shared" ref="G60" si="57">(F60/68)*-1</f>
        <v>-2.5872566179173492E-2</v>
      </c>
      <c r="H60" s="7"/>
    </row>
    <row r="61" spans="1:8" x14ac:dyDescent="0.2">
      <c r="A61" s="8">
        <v>75</v>
      </c>
      <c r="B61" s="8">
        <v>52</v>
      </c>
      <c r="C61" s="8">
        <v>1</v>
      </c>
      <c r="D61" s="9">
        <v>39082</v>
      </c>
      <c r="E61" s="15">
        <v>-20.008167808084199</v>
      </c>
      <c r="F61" s="16"/>
      <c r="G61" s="17"/>
      <c r="H61" s="7"/>
    </row>
    <row r="62" spans="1:8" x14ac:dyDescent="0.2">
      <c r="A62" s="5">
        <v>76</v>
      </c>
      <c r="B62" s="5">
        <v>53</v>
      </c>
      <c r="C62" s="5">
        <v>1</v>
      </c>
      <c r="D62" s="6">
        <v>14284</v>
      </c>
      <c r="E62" s="11">
        <v>-18.434600289378</v>
      </c>
      <c r="F62" s="12">
        <f t="shared" ref="F62" si="58">E62-E63</f>
        <v>1.6578977060160014</v>
      </c>
      <c r="G62" s="12">
        <f t="shared" ref="G62" si="59">(F62/68)*-1</f>
        <v>-2.4380848617882374E-2</v>
      </c>
      <c r="H62" s="7"/>
    </row>
    <row r="63" spans="1:8" x14ac:dyDescent="0.2">
      <c r="A63" s="5">
        <v>77</v>
      </c>
      <c r="B63" s="5">
        <v>53</v>
      </c>
      <c r="C63" s="5">
        <v>1</v>
      </c>
      <c r="D63" s="6">
        <v>39082</v>
      </c>
      <c r="E63" s="11">
        <v>-20.092497995394002</v>
      </c>
      <c r="F63" s="12"/>
      <c r="G63" s="14"/>
      <c r="H63" s="7"/>
    </row>
    <row r="64" spans="1:8" x14ac:dyDescent="0.2">
      <c r="A64" s="8">
        <v>78</v>
      </c>
      <c r="B64" s="8">
        <v>54</v>
      </c>
      <c r="C64" s="8">
        <v>1</v>
      </c>
      <c r="D64" s="9">
        <v>14284</v>
      </c>
      <c r="E64" s="15">
        <v>-18.375240041617101</v>
      </c>
      <c r="F64" s="16">
        <f t="shared" ref="F64" si="60">E64-E65</f>
        <v>1.6438419574757006</v>
      </c>
      <c r="G64" s="16">
        <f t="shared" ref="G64" si="61">(F64/68)*-1</f>
        <v>-2.4174146433466187E-2</v>
      </c>
      <c r="H64" s="7"/>
    </row>
    <row r="65" spans="1:8" x14ac:dyDescent="0.2">
      <c r="A65" s="8">
        <v>79</v>
      </c>
      <c r="B65" s="8">
        <v>54</v>
      </c>
      <c r="C65" s="8">
        <v>1</v>
      </c>
      <c r="D65" s="9">
        <v>39082</v>
      </c>
      <c r="E65" s="15">
        <v>-20.019081999092801</v>
      </c>
      <c r="F65" s="16"/>
      <c r="G65" s="17"/>
      <c r="H65" s="7"/>
    </row>
    <row r="66" spans="1:8" x14ac:dyDescent="0.2">
      <c r="A66" s="5">
        <v>80</v>
      </c>
      <c r="B66" s="5">
        <v>55</v>
      </c>
      <c r="C66" s="5">
        <v>1</v>
      </c>
      <c r="D66" s="6">
        <v>14284</v>
      </c>
      <c r="E66" s="11">
        <v>-17.364666176176701</v>
      </c>
      <c r="F66" s="12">
        <f t="shared" ref="F66" si="62">E66-E67</f>
        <v>2.7422071281772986</v>
      </c>
      <c r="G66" s="12">
        <f t="shared" ref="G66" si="63">(F66/68)*-1</f>
        <v>-4.032657541437204E-2</v>
      </c>
      <c r="H66" s="7"/>
    </row>
    <row r="67" spans="1:8" x14ac:dyDescent="0.2">
      <c r="A67" s="5">
        <v>81</v>
      </c>
      <c r="B67" s="5">
        <v>55</v>
      </c>
      <c r="C67" s="5">
        <v>1</v>
      </c>
      <c r="D67" s="6">
        <v>39082</v>
      </c>
      <c r="E67" s="11">
        <v>-20.106873304354</v>
      </c>
      <c r="F67" s="12"/>
      <c r="G67" s="14"/>
      <c r="H67" s="7"/>
    </row>
    <row r="68" spans="1:8" x14ac:dyDescent="0.2">
      <c r="A68" s="8">
        <v>82</v>
      </c>
      <c r="B68" s="8">
        <v>56</v>
      </c>
      <c r="C68" s="8">
        <v>2</v>
      </c>
      <c r="D68" s="9">
        <v>14284</v>
      </c>
      <c r="E68" s="15">
        <v>-16.958204708316501</v>
      </c>
      <c r="F68" s="16">
        <f t="shared" ref="F68" si="64">E68-E69</f>
        <v>3.0741143834865987</v>
      </c>
      <c r="G68" s="16">
        <f t="shared" ref="G68" si="65">(F68/68)*-1</f>
        <v>-4.5207564463038218E-2</v>
      </c>
      <c r="H68" s="7"/>
    </row>
    <row r="69" spans="1:8" x14ac:dyDescent="0.2">
      <c r="A69" s="8">
        <v>83</v>
      </c>
      <c r="B69" s="8">
        <v>56</v>
      </c>
      <c r="C69" s="8">
        <v>2</v>
      </c>
      <c r="D69" s="9">
        <v>39082</v>
      </c>
      <c r="E69" s="15">
        <v>-20.0323190918031</v>
      </c>
      <c r="F69" s="16"/>
      <c r="G69" s="17"/>
      <c r="H69" s="7"/>
    </row>
    <row r="70" spans="1:8" x14ac:dyDescent="0.2">
      <c r="A70" s="5">
        <v>84</v>
      </c>
      <c r="B70" s="5">
        <v>58</v>
      </c>
      <c r="C70" s="5">
        <v>2</v>
      </c>
      <c r="D70" s="6">
        <v>14284</v>
      </c>
      <c r="E70" s="11">
        <v>-14.0430810869545</v>
      </c>
      <c r="F70" s="12">
        <f t="shared" ref="F70" si="66">E70-E71</f>
        <v>5.9736669397894016</v>
      </c>
      <c r="G70" s="12">
        <f t="shared" ref="G70" si="67">(F70/68)*-1</f>
        <v>-8.7848043232197082E-2</v>
      </c>
      <c r="H70" s="7"/>
    </row>
    <row r="71" spans="1:8" x14ac:dyDescent="0.2">
      <c r="A71" s="5">
        <v>85</v>
      </c>
      <c r="B71" s="5">
        <v>58</v>
      </c>
      <c r="C71" s="5">
        <v>2</v>
      </c>
      <c r="D71" s="6">
        <v>39082</v>
      </c>
      <c r="E71" s="11">
        <v>-20.016748026743901</v>
      </c>
      <c r="F71" s="12"/>
      <c r="G71" s="14"/>
      <c r="H71" s="7"/>
    </row>
    <row r="72" spans="1:8" x14ac:dyDescent="0.2">
      <c r="A72" s="8">
        <v>86</v>
      </c>
      <c r="B72" s="8">
        <v>59</v>
      </c>
      <c r="C72" s="8">
        <v>2</v>
      </c>
      <c r="D72" s="9">
        <v>14284</v>
      </c>
      <c r="E72" s="15">
        <v>-13.2669303530351</v>
      </c>
      <c r="F72" s="16">
        <f t="shared" ref="F72" si="68">E72-E73</f>
        <v>6.9824198830796007</v>
      </c>
      <c r="G72" s="16">
        <f t="shared" ref="G72" si="69">(F72/68)*-1</f>
        <v>-0.1026826453394059</v>
      </c>
      <c r="H72" s="7"/>
    </row>
    <row r="73" spans="1:8" x14ac:dyDescent="0.2">
      <c r="A73" s="8">
        <v>87</v>
      </c>
      <c r="B73" s="8">
        <v>59</v>
      </c>
      <c r="C73" s="8">
        <v>2</v>
      </c>
      <c r="D73" s="9">
        <v>39082</v>
      </c>
      <c r="E73" s="15">
        <v>-20.249350236114701</v>
      </c>
      <c r="F73" s="16"/>
      <c r="G73" s="17"/>
      <c r="H73" s="7"/>
    </row>
    <row r="74" spans="1:8" x14ac:dyDescent="0.2">
      <c r="A74" s="5">
        <v>88</v>
      </c>
      <c r="B74" s="5">
        <v>61</v>
      </c>
      <c r="C74" s="5">
        <v>2</v>
      </c>
      <c r="D74" s="6">
        <v>14284</v>
      </c>
      <c r="E74" s="11">
        <v>-13.2014257124513</v>
      </c>
      <c r="F74" s="12">
        <f t="shared" ref="F74" si="70">E74-E75</f>
        <v>6.8544666588811012</v>
      </c>
      <c r="G74" s="12">
        <f t="shared" ref="G74" si="71">(F74/68)*-1</f>
        <v>-0.10080098027766325</v>
      </c>
      <c r="H74" s="7"/>
    </row>
    <row r="75" spans="1:8" x14ac:dyDescent="0.2">
      <c r="A75" s="5">
        <v>89</v>
      </c>
      <c r="B75" s="5">
        <v>61</v>
      </c>
      <c r="C75" s="5">
        <v>2</v>
      </c>
      <c r="D75" s="6">
        <v>39082</v>
      </c>
      <c r="E75" s="11">
        <v>-20.055892371332401</v>
      </c>
      <c r="F75" s="12"/>
      <c r="G75" s="14"/>
      <c r="H75" s="7"/>
    </row>
    <row r="76" spans="1:8" x14ac:dyDescent="0.2">
      <c r="A76" s="8">
        <v>90</v>
      </c>
      <c r="B76" s="8">
        <v>64</v>
      </c>
      <c r="C76" s="8">
        <v>2</v>
      </c>
      <c r="D76" s="9">
        <v>14284</v>
      </c>
      <c r="E76" s="15">
        <v>-18.422979622896101</v>
      </c>
      <c r="F76" s="16">
        <f t="shared" ref="F76" si="72">E76-E77</f>
        <v>1.7289288544680979</v>
      </c>
      <c r="G76" s="16">
        <f t="shared" ref="G76" si="73">(F76/68)*-1</f>
        <v>-2.5425424330413202E-2</v>
      </c>
      <c r="H76" s="7"/>
    </row>
    <row r="77" spans="1:8" x14ac:dyDescent="0.2">
      <c r="A77" s="8">
        <v>91</v>
      </c>
      <c r="B77" s="8">
        <v>64</v>
      </c>
      <c r="C77" s="8">
        <v>2</v>
      </c>
      <c r="D77" s="9">
        <v>39082</v>
      </c>
      <c r="E77" s="15">
        <v>-20.151908477364199</v>
      </c>
      <c r="F77" s="16"/>
      <c r="G77" s="17"/>
      <c r="H77" s="7"/>
    </row>
    <row r="78" spans="1:8" x14ac:dyDescent="0.2">
      <c r="A78" s="5">
        <v>92</v>
      </c>
      <c r="B78" s="5">
        <v>65</v>
      </c>
      <c r="C78" s="5">
        <v>2</v>
      </c>
      <c r="D78" s="6">
        <v>14284</v>
      </c>
      <c r="E78" s="11">
        <v>-14.240541733735199</v>
      </c>
      <c r="F78" s="12">
        <f t="shared" ref="F78" si="74">E78-E79</f>
        <v>5.7819386365877996</v>
      </c>
      <c r="G78" s="12">
        <f t="shared" ref="G78" si="75">(F78/68)*-1</f>
        <v>-8.5028509361585292E-2</v>
      </c>
      <c r="H78" s="7"/>
    </row>
    <row r="79" spans="1:8" x14ac:dyDescent="0.2">
      <c r="A79" s="5">
        <v>93</v>
      </c>
      <c r="B79" s="5">
        <v>65</v>
      </c>
      <c r="C79" s="5">
        <v>2</v>
      </c>
      <c r="D79" s="6">
        <v>39082</v>
      </c>
      <c r="E79" s="11">
        <v>-20.022480370322999</v>
      </c>
      <c r="F79" s="12"/>
      <c r="G79" s="14"/>
      <c r="H79" s="7"/>
    </row>
    <row r="80" spans="1:8" x14ac:dyDescent="0.2">
      <c r="A80" s="8">
        <v>94</v>
      </c>
      <c r="B80" s="8">
        <v>66</v>
      </c>
      <c r="C80" s="8">
        <v>2</v>
      </c>
      <c r="D80" s="9">
        <v>14284</v>
      </c>
      <c r="E80" s="15">
        <v>-13.1713076597465</v>
      </c>
      <c r="F80" s="16">
        <f t="shared" ref="F80" si="76">E80-E81</f>
        <v>6.9946608030667008</v>
      </c>
      <c r="G80" s="16">
        <f t="shared" ref="G80" si="77">(F80/68)*-1</f>
        <v>-0.10286265886862796</v>
      </c>
      <c r="H80" s="7"/>
    </row>
    <row r="81" spans="1:8" x14ac:dyDescent="0.2">
      <c r="A81" s="8">
        <v>95</v>
      </c>
      <c r="B81" s="8">
        <v>66</v>
      </c>
      <c r="C81" s="8">
        <v>2</v>
      </c>
      <c r="D81" s="9">
        <v>39082</v>
      </c>
      <c r="E81" s="15">
        <v>-20.165968462813201</v>
      </c>
      <c r="F81" s="16"/>
      <c r="G81" s="17"/>
      <c r="H81" s="7"/>
    </row>
    <row r="82" spans="1:8" x14ac:dyDescent="0.2">
      <c r="A82" s="5">
        <v>96</v>
      </c>
      <c r="B82" s="5">
        <v>68</v>
      </c>
      <c r="C82" s="5">
        <v>2</v>
      </c>
      <c r="D82" s="6">
        <v>14284</v>
      </c>
      <c r="E82" s="11">
        <v>-14.807945279963899</v>
      </c>
      <c r="F82" s="12">
        <f t="shared" ref="F82" si="78">E82-E83</f>
        <v>5.1922958595131021</v>
      </c>
      <c r="G82" s="12">
        <f t="shared" ref="G82" si="79">(F82/68)*-1</f>
        <v>-7.6357292051663264E-2</v>
      </c>
      <c r="H82" s="7"/>
    </row>
    <row r="83" spans="1:8" x14ac:dyDescent="0.2">
      <c r="A83" s="5">
        <v>97</v>
      </c>
      <c r="B83" s="5">
        <v>68</v>
      </c>
      <c r="C83" s="5">
        <v>2</v>
      </c>
      <c r="D83" s="6">
        <v>39082</v>
      </c>
      <c r="E83" s="11">
        <v>-20.000241139477001</v>
      </c>
      <c r="F83" s="12"/>
      <c r="G83" s="14"/>
      <c r="H83" s="7"/>
    </row>
    <row r="84" spans="1:8" x14ac:dyDescent="0.2">
      <c r="A84" s="8">
        <v>98</v>
      </c>
      <c r="B84" s="8">
        <v>69</v>
      </c>
      <c r="C84" s="8">
        <v>2</v>
      </c>
      <c r="D84" s="9">
        <v>14284</v>
      </c>
      <c r="E84" s="15">
        <v>-15.997673550184</v>
      </c>
      <c r="F84" s="16">
        <f t="shared" ref="F84" si="80">E84-E85</f>
        <v>4.0930347719667992</v>
      </c>
      <c r="G84" s="16">
        <f t="shared" ref="G84" si="81">(F84/68)*-1</f>
        <v>-6.0191687823041164E-2</v>
      </c>
      <c r="H84" s="7"/>
    </row>
    <row r="85" spans="1:8" x14ac:dyDescent="0.2">
      <c r="A85" s="8">
        <v>99</v>
      </c>
      <c r="B85" s="8">
        <v>69</v>
      </c>
      <c r="C85" s="8">
        <v>2</v>
      </c>
      <c r="D85" s="9">
        <v>39082</v>
      </c>
      <c r="E85" s="15">
        <v>-20.0907083221508</v>
      </c>
      <c r="F85" s="16"/>
      <c r="G85" s="17"/>
      <c r="H85" s="7"/>
    </row>
    <row r="86" spans="1:8" x14ac:dyDescent="0.2">
      <c r="A86" s="5">
        <v>100</v>
      </c>
      <c r="B86" s="5">
        <v>70</v>
      </c>
      <c r="C86" s="5">
        <v>2</v>
      </c>
      <c r="D86" s="6">
        <v>14284</v>
      </c>
      <c r="E86" s="11">
        <v>-16.787895751313599</v>
      </c>
      <c r="F86" s="12">
        <f t="shared" ref="F86" si="82">E86-E87</f>
        <v>3.3093048995960999</v>
      </c>
      <c r="G86" s="12">
        <f t="shared" ref="G86" si="83">(F86/68)*-1</f>
        <v>-4.866624852347206E-2</v>
      </c>
      <c r="H86" s="7"/>
    </row>
    <row r="87" spans="1:8" x14ac:dyDescent="0.2">
      <c r="A87" s="5">
        <v>101</v>
      </c>
      <c r="B87" s="5">
        <v>70</v>
      </c>
      <c r="C87" s="5">
        <v>2</v>
      </c>
      <c r="D87" s="6">
        <v>39082</v>
      </c>
      <c r="E87" s="11">
        <v>-20.097200650909699</v>
      </c>
      <c r="F87" s="12"/>
      <c r="G87" s="14"/>
      <c r="H87" s="7"/>
    </row>
    <row r="88" spans="1:8" x14ac:dyDescent="0.2">
      <c r="A88" s="8">
        <v>102</v>
      </c>
      <c r="B88" s="8">
        <v>71</v>
      </c>
      <c r="C88" s="8">
        <v>2</v>
      </c>
      <c r="D88" s="9">
        <v>14284</v>
      </c>
      <c r="E88" s="15">
        <v>-17.137169776601599</v>
      </c>
      <c r="F88" s="16">
        <f t="shared" ref="F88" si="84">E88-E89</f>
        <v>2.8783225936710011</v>
      </c>
      <c r="G88" s="16">
        <f t="shared" ref="G88" si="85">(F88/68)*-1</f>
        <v>-4.232827343633825E-2</v>
      </c>
      <c r="H88" s="7"/>
    </row>
    <row r="89" spans="1:8" x14ac:dyDescent="0.2">
      <c r="A89" s="8">
        <v>104</v>
      </c>
      <c r="B89" s="8">
        <v>71</v>
      </c>
      <c r="C89" s="8">
        <v>2</v>
      </c>
      <c r="D89" s="9">
        <v>39082</v>
      </c>
      <c r="E89" s="15">
        <v>-20.0154923702726</v>
      </c>
      <c r="F89" s="16"/>
      <c r="G89" s="17"/>
      <c r="H89" s="7"/>
    </row>
    <row r="90" spans="1:8" x14ac:dyDescent="0.2">
      <c r="A90" s="5">
        <v>105</v>
      </c>
      <c r="B90" s="5">
        <v>72</v>
      </c>
      <c r="C90" s="5">
        <v>2</v>
      </c>
      <c r="D90" s="6">
        <v>14284</v>
      </c>
      <c r="E90" s="11">
        <v>-16.470305431454701</v>
      </c>
      <c r="F90" s="12">
        <f t="shared" ref="F90" si="86">E90-E91</f>
        <v>3.2692059114631995</v>
      </c>
      <c r="G90" s="12">
        <f t="shared" ref="G90" si="87">(F90/68)*-1</f>
        <v>-4.8076557521517641E-2</v>
      </c>
      <c r="H90" s="7"/>
    </row>
    <row r="91" spans="1:8" x14ac:dyDescent="0.2">
      <c r="A91" s="5">
        <v>107</v>
      </c>
      <c r="B91" s="5">
        <v>72</v>
      </c>
      <c r="C91" s="5">
        <v>2</v>
      </c>
      <c r="D91" s="6">
        <v>39082</v>
      </c>
      <c r="E91" s="11">
        <v>-19.739511342917901</v>
      </c>
      <c r="F91" s="12"/>
      <c r="G91" s="14"/>
      <c r="H91" s="7"/>
    </row>
    <row r="92" spans="1:8" x14ac:dyDescent="0.2">
      <c r="A92" s="8">
        <v>108</v>
      </c>
      <c r="B92" s="8">
        <v>73</v>
      </c>
      <c r="C92" s="8">
        <v>2</v>
      </c>
      <c r="D92" s="9">
        <v>14284</v>
      </c>
      <c r="E92" s="15">
        <v>-15.997229563828601</v>
      </c>
      <c r="F92" s="16">
        <f t="shared" ref="F92" si="88">E92-E93</f>
        <v>4.0031842519318985</v>
      </c>
      <c r="G92" s="16">
        <f t="shared" ref="G92" si="89">(F92/68)*-1</f>
        <v>-5.8870356646057331E-2</v>
      </c>
      <c r="H92" s="7"/>
    </row>
    <row r="93" spans="1:8" x14ac:dyDescent="0.2">
      <c r="A93" s="8">
        <v>110</v>
      </c>
      <c r="B93" s="8">
        <v>73</v>
      </c>
      <c r="C93" s="8">
        <v>2</v>
      </c>
      <c r="D93" s="9">
        <v>39082</v>
      </c>
      <c r="E93" s="15">
        <v>-20.000413815760499</v>
      </c>
      <c r="F93" s="16"/>
      <c r="G93" s="17"/>
      <c r="H93" s="7"/>
    </row>
    <row r="94" spans="1:8" x14ac:dyDescent="0.2">
      <c r="A94" s="5">
        <v>111</v>
      </c>
      <c r="B94" s="5">
        <v>74</v>
      </c>
      <c r="C94" s="5">
        <v>2</v>
      </c>
      <c r="D94" s="6">
        <v>14284</v>
      </c>
      <c r="E94" s="11">
        <v>-16.233531884258799</v>
      </c>
      <c r="F94" s="12">
        <f t="shared" ref="F94" si="90">E94-E95</f>
        <v>3.7954672162417999</v>
      </c>
      <c r="G94" s="12">
        <f t="shared" ref="G94" si="91">(F94/68)*-1</f>
        <v>-5.581569435649706E-2</v>
      </c>
      <c r="H94" s="7"/>
    </row>
    <row r="95" spans="1:8" x14ac:dyDescent="0.2">
      <c r="A95" s="5">
        <v>113</v>
      </c>
      <c r="B95" s="5">
        <v>74</v>
      </c>
      <c r="C95" s="5">
        <v>2</v>
      </c>
      <c r="D95" s="6">
        <v>39082</v>
      </c>
      <c r="E95" s="11">
        <v>-20.028999100500599</v>
      </c>
      <c r="F95" s="12"/>
      <c r="G95" s="14"/>
      <c r="H95" s="7"/>
    </row>
    <row r="96" spans="1:8" x14ac:dyDescent="0.2">
      <c r="A96" s="8">
        <v>114</v>
      </c>
      <c r="B96" s="8">
        <v>75</v>
      </c>
      <c r="C96" s="8">
        <v>2</v>
      </c>
      <c r="D96" s="9">
        <v>14284</v>
      </c>
      <c r="E96" s="15">
        <v>-15.892006241107101</v>
      </c>
      <c r="F96" s="16">
        <f t="shared" ref="F96" si="92">E96-E97</f>
        <v>4.1178652079164983</v>
      </c>
      <c r="G96" s="16">
        <f t="shared" ref="G96" si="93">(F96/68)*-1</f>
        <v>-6.0556841292889685E-2</v>
      </c>
    </row>
    <row r="97" spans="1:7" x14ac:dyDescent="0.2">
      <c r="A97" s="8">
        <v>116</v>
      </c>
      <c r="B97" s="8">
        <v>75</v>
      </c>
      <c r="C97" s="8">
        <v>2</v>
      </c>
      <c r="D97" s="9">
        <v>39082</v>
      </c>
      <c r="E97" s="15">
        <v>-20.009871449023599</v>
      </c>
      <c r="F97" s="16"/>
      <c r="G97" s="17"/>
    </row>
    <row r="98" spans="1:7" x14ac:dyDescent="0.2">
      <c r="A98" s="5">
        <v>117</v>
      </c>
      <c r="B98" s="5">
        <v>76</v>
      </c>
      <c r="C98" s="5">
        <v>2</v>
      </c>
      <c r="D98" s="6">
        <v>14284</v>
      </c>
      <c r="E98" s="11">
        <v>-14.297930881858001</v>
      </c>
      <c r="F98" s="12">
        <f t="shared" ref="F98" si="94">E98-E99</f>
        <v>5.7931489098034987</v>
      </c>
      <c r="G98" s="12">
        <f t="shared" ref="G98" si="95">(F98/68)*-1</f>
        <v>-8.5193366320639688E-2</v>
      </c>
    </row>
    <row r="99" spans="1:7" x14ac:dyDescent="0.2">
      <c r="A99" s="5">
        <v>119</v>
      </c>
      <c r="B99" s="5">
        <v>76</v>
      </c>
      <c r="C99" s="5">
        <v>2</v>
      </c>
      <c r="D99" s="6">
        <v>39082</v>
      </c>
      <c r="E99" s="11">
        <v>-20.0910797916615</v>
      </c>
      <c r="F99" s="12"/>
      <c r="G99" s="14"/>
    </row>
    <row r="100" spans="1:7" x14ac:dyDescent="0.2">
      <c r="A100" s="8">
        <v>120</v>
      </c>
      <c r="B100" s="8">
        <v>77</v>
      </c>
      <c r="C100" s="8">
        <v>2</v>
      </c>
      <c r="D100" s="9">
        <v>14284</v>
      </c>
      <c r="E100" s="15">
        <v>-14.715210112317299</v>
      </c>
      <c r="F100" s="16">
        <f t="shared" ref="F100" si="96">E100-E101</f>
        <v>5.358878309484302</v>
      </c>
      <c r="G100" s="16">
        <f t="shared" ref="G100" si="97">(F100/68)*-1</f>
        <v>-7.8807033963004439E-2</v>
      </c>
    </row>
    <row r="101" spans="1:7" x14ac:dyDescent="0.2">
      <c r="A101" s="8">
        <v>122</v>
      </c>
      <c r="B101" s="8">
        <v>77</v>
      </c>
      <c r="C101" s="8">
        <v>2</v>
      </c>
      <c r="D101" s="9">
        <v>39082</v>
      </c>
      <c r="E101" s="15">
        <v>-20.074088421801601</v>
      </c>
      <c r="F101" s="16"/>
      <c r="G101" s="17"/>
    </row>
    <row r="102" spans="1:7" x14ac:dyDescent="0.2">
      <c r="A102" s="5">
        <v>123</v>
      </c>
      <c r="B102" s="5">
        <v>78</v>
      </c>
      <c r="C102" s="5">
        <v>2</v>
      </c>
      <c r="D102" s="6">
        <v>14284</v>
      </c>
      <c r="E102" s="11">
        <v>-15.193562229078101</v>
      </c>
      <c r="F102" s="12">
        <f t="shared" ref="F102" si="98">E102-E103</f>
        <v>4.9805139868037998</v>
      </c>
      <c r="G102" s="12">
        <f t="shared" ref="G102" si="99">(F102/68)*-1</f>
        <v>-7.3242852747114701E-2</v>
      </c>
    </row>
    <row r="103" spans="1:7" x14ac:dyDescent="0.2">
      <c r="A103" s="5">
        <v>125</v>
      </c>
      <c r="B103" s="5">
        <v>78</v>
      </c>
      <c r="C103" s="5">
        <v>2</v>
      </c>
      <c r="D103" s="6">
        <v>39082</v>
      </c>
      <c r="E103" s="11">
        <v>-20.1740762158819</v>
      </c>
      <c r="F103" s="12"/>
      <c r="G103" s="14"/>
    </row>
    <row r="104" spans="1:7" x14ac:dyDescent="0.2">
      <c r="A104" s="8">
        <v>126</v>
      </c>
      <c r="B104" s="8">
        <v>79</v>
      </c>
      <c r="C104" s="8">
        <v>2</v>
      </c>
      <c r="D104" s="9">
        <v>14284</v>
      </c>
      <c r="E104" s="15">
        <v>-14.5109115457333</v>
      </c>
      <c r="F104" s="16">
        <f t="shared" ref="F104" si="100">E104-E105</f>
        <v>5.5036905102361011</v>
      </c>
      <c r="G104" s="16">
        <f t="shared" ref="G104" si="101">(F104/68)*-1</f>
        <v>-8.0936625150530905E-2</v>
      </c>
    </row>
    <row r="105" spans="1:7" x14ac:dyDescent="0.2">
      <c r="A105" s="8">
        <v>128</v>
      </c>
      <c r="B105" s="8">
        <v>79</v>
      </c>
      <c r="C105" s="8">
        <v>2</v>
      </c>
      <c r="D105" s="9">
        <v>39082</v>
      </c>
      <c r="E105" s="15">
        <v>-20.014602055969402</v>
      </c>
      <c r="F105" s="16"/>
      <c r="G105" s="17"/>
    </row>
    <row r="106" spans="1:7" x14ac:dyDescent="0.2">
      <c r="A106" s="5">
        <v>129</v>
      </c>
      <c r="B106" s="5">
        <v>80</v>
      </c>
      <c r="C106" s="5">
        <v>2</v>
      </c>
      <c r="D106" s="6">
        <v>14284</v>
      </c>
      <c r="E106" s="11">
        <v>-13.3008664760193</v>
      </c>
      <c r="F106" s="12">
        <f t="shared" ref="F106" si="102">E106-E107</f>
        <v>6.7556961561431006</v>
      </c>
      <c r="G106" s="12">
        <f t="shared" ref="G106" si="103">(F106/68)*-1</f>
        <v>-9.9348472884457362E-2</v>
      </c>
    </row>
    <row r="107" spans="1:7" x14ac:dyDescent="0.2">
      <c r="A107" s="5">
        <v>131</v>
      </c>
      <c r="B107" s="5">
        <v>80</v>
      </c>
      <c r="C107" s="5">
        <v>2</v>
      </c>
      <c r="D107" s="6">
        <v>39082</v>
      </c>
      <c r="E107" s="11">
        <v>-20.0565626321624</v>
      </c>
      <c r="F107" s="12"/>
      <c r="G107" s="14"/>
    </row>
    <row r="108" spans="1:7" x14ac:dyDescent="0.2">
      <c r="A108" s="8">
        <v>132</v>
      </c>
      <c r="B108" s="8">
        <v>81</v>
      </c>
      <c r="C108" s="8">
        <v>2</v>
      </c>
      <c r="D108" s="9">
        <v>14284</v>
      </c>
      <c r="E108" s="15">
        <v>-12.6602058810622</v>
      </c>
      <c r="F108" s="16">
        <f t="shared" ref="F108" si="104">E108-E109</f>
        <v>7.3728298165984008</v>
      </c>
      <c r="G108" s="16">
        <f t="shared" ref="G108" si="105">(F108/68)*-1</f>
        <v>-0.10842396789115295</v>
      </c>
    </row>
    <row r="109" spans="1:7" x14ac:dyDescent="0.2">
      <c r="A109" s="8">
        <v>134</v>
      </c>
      <c r="B109" s="8">
        <v>81</v>
      </c>
      <c r="C109" s="8">
        <v>2</v>
      </c>
      <c r="D109" s="9">
        <v>39082</v>
      </c>
      <c r="E109" s="15">
        <v>-20.033035697660601</v>
      </c>
      <c r="F109" s="16"/>
      <c r="G109" s="17"/>
    </row>
    <row r="110" spans="1:7" x14ac:dyDescent="0.2">
      <c r="A110" s="5">
        <v>135</v>
      </c>
      <c r="B110" s="5">
        <v>82</v>
      </c>
      <c r="C110" s="5">
        <v>2</v>
      </c>
      <c r="D110" s="6">
        <v>14284</v>
      </c>
      <c r="E110" s="11">
        <v>-10.416004317792</v>
      </c>
      <c r="F110" s="12">
        <f t="shared" ref="F110" si="106">E110-E111</f>
        <v>9.7666487806703994</v>
      </c>
      <c r="G110" s="12">
        <f t="shared" ref="G110" si="107">(F110/68)*-1</f>
        <v>-0.1436271879510353</v>
      </c>
    </row>
    <row r="111" spans="1:7" x14ac:dyDescent="0.2">
      <c r="A111" s="5">
        <v>137</v>
      </c>
      <c r="B111" s="5">
        <v>82</v>
      </c>
      <c r="C111" s="5">
        <v>2</v>
      </c>
      <c r="D111" s="6">
        <v>39082</v>
      </c>
      <c r="E111" s="11">
        <v>-20.182653098462399</v>
      </c>
      <c r="F111" s="12"/>
      <c r="G111" s="14"/>
    </row>
    <row r="112" spans="1:7" x14ac:dyDescent="0.2">
      <c r="A112" s="8">
        <v>138</v>
      </c>
      <c r="B112" s="8">
        <v>83</v>
      </c>
      <c r="C112" s="8">
        <v>2</v>
      </c>
      <c r="D112" s="9">
        <v>14284</v>
      </c>
      <c r="E112" s="15">
        <v>-10.7136808529643</v>
      </c>
      <c r="F112" s="16">
        <f t="shared" ref="F112" si="108">E112-E113</f>
        <v>9.2943615382647007</v>
      </c>
      <c r="G112" s="16">
        <f t="shared" ref="G112" si="109">(F112/68)*-1</f>
        <v>-0.13668178732742206</v>
      </c>
    </row>
    <row r="113" spans="1:7" x14ac:dyDescent="0.2">
      <c r="A113" s="8">
        <v>139</v>
      </c>
      <c r="B113" s="8">
        <v>83</v>
      </c>
      <c r="C113" s="8">
        <v>2</v>
      </c>
      <c r="D113" s="9">
        <v>39082</v>
      </c>
      <c r="E113" s="15">
        <v>-20.008042391229001</v>
      </c>
      <c r="F113" s="16"/>
      <c r="G113" s="17"/>
    </row>
    <row r="114" spans="1:7" x14ac:dyDescent="0.2">
      <c r="A114" s="5">
        <v>140</v>
      </c>
      <c r="B114" s="5">
        <v>86</v>
      </c>
      <c r="C114" s="5">
        <v>2</v>
      </c>
      <c r="D114" s="6">
        <v>14284</v>
      </c>
      <c r="E114" s="11">
        <v>-18.3459940047229</v>
      </c>
      <c r="F114" s="12">
        <f t="shared" ref="F114" si="110">E114-E115</f>
        <v>2.6897934201807985</v>
      </c>
      <c r="G114" s="12">
        <f t="shared" ref="G114" si="111">(F114/68)*-1</f>
        <v>-3.9555785590894094E-2</v>
      </c>
    </row>
    <row r="115" spans="1:7" x14ac:dyDescent="0.2">
      <c r="A115" s="5">
        <v>141</v>
      </c>
      <c r="B115" s="5">
        <v>86</v>
      </c>
      <c r="C115" s="5">
        <v>2</v>
      </c>
      <c r="D115" s="6">
        <v>39082</v>
      </c>
      <c r="E115" s="11">
        <v>-21.035787424903699</v>
      </c>
      <c r="F115" s="12"/>
      <c r="G115" s="14"/>
    </row>
    <row r="116" spans="1:7" x14ac:dyDescent="0.2">
      <c r="A116" s="8">
        <v>142</v>
      </c>
      <c r="B116" s="8">
        <v>89</v>
      </c>
      <c r="C116" s="8">
        <v>2</v>
      </c>
      <c r="D116" s="9">
        <v>14284</v>
      </c>
      <c r="E116" s="15">
        <v>-15.113711809097101</v>
      </c>
      <c r="F116" s="16">
        <f t="shared" ref="F116" si="112">E116-E117</f>
        <v>4.9051190713697004</v>
      </c>
      <c r="G116" s="16">
        <f t="shared" ref="G116" si="113">(F116/68)*-1</f>
        <v>-7.2134103990730891E-2</v>
      </c>
    </row>
    <row r="117" spans="1:7" x14ac:dyDescent="0.2">
      <c r="A117" s="8">
        <v>143</v>
      </c>
      <c r="B117" s="8">
        <v>89</v>
      </c>
      <c r="C117" s="8">
        <v>2</v>
      </c>
      <c r="D117" s="9">
        <v>39082</v>
      </c>
      <c r="E117" s="15">
        <v>-20.018830880466801</v>
      </c>
      <c r="F117" s="16"/>
      <c r="G117" s="17"/>
    </row>
    <row r="118" spans="1:7" x14ac:dyDescent="0.2">
      <c r="A118" s="5">
        <v>144</v>
      </c>
      <c r="B118" s="5">
        <v>90</v>
      </c>
      <c r="C118" s="5">
        <v>2</v>
      </c>
      <c r="D118" s="6">
        <v>14284</v>
      </c>
      <c r="E118" s="11">
        <v>-9.0026302291519897</v>
      </c>
      <c r="F118" s="12">
        <f t="shared" ref="F118" si="114">E118-E119</f>
        <v>11.060508597756911</v>
      </c>
      <c r="G118" s="12">
        <f t="shared" ref="G118" si="115">(F118/68)*-1</f>
        <v>-0.16265453820230752</v>
      </c>
    </row>
    <row r="119" spans="1:7" x14ac:dyDescent="0.2">
      <c r="A119" s="5">
        <v>146</v>
      </c>
      <c r="B119" s="5">
        <v>90</v>
      </c>
      <c r="C119" s="5">
        <v>2</v>
      </c>
      <c r="D119" s="6">
        <v>39082</v>
      </c>
      <c r="E119" s="11">
        <v>-20.063138826908901</v>
      </c>
      <c r="F119" s="12"/>
      <c r="G119" s="14"/>
    </row>
    <row r="120" spans="1:7" x14ac:dyDescent="0.2">
      <c r="A120" s="8">
        <v>151</v>
      </c>
      <c r="B120" s="8">
        <v>93</v>
      </c>
      <c r="C120" s="8">
        <v>2</v>
      </c>
      <c r="D120" s="9">
        <v>14284</v>
      </c>
      <c r="E120" s="15">
        <v>-10.985084265405799</v>
      </c>
      <c r="F120" s="16">
        <f t="shared" ref="F120" si="116">E120-E121</f>
        <v>9.3581205253858997</v>
      </c>
      <c r="G120" s="16">
        <f t="shared" ref="G120" si="117">(F120/68)*-1</f>
        <v>-0.13761941949096912</v>
      </c>
    </row>
    <row r="121" spans="1:7" x14ac:dyDescent="0.2">
      <c r="A121" s="8">
        <v>153</v>
      </c>
      <c r="B121" s="8">
        <v>93</v>
      </c>
      <c r="C121" s="8">
        <v>2</v>
      </c>
      <c r="D121" s="9">
        <v>39082</v>
      </c>
      <c r="E121" s="15">
        <v>-20.343204790791699</v>
      </c>
      <c r="F121" s="16"/>
      <c r="G121" s="17"/>
    </row>
    <row r="122" spans="1:7" x14ac:dyDescent="0.2">
      <c r="A122" s="5">
        <v>154</v>
      </c>
      <c r="B122" s="5">
        <v>94</v>
      </c>
      <c r="C122" s="5">
        <v>3</v>
      </c>
      <c r="D122" s="6">
        <v>14284</v>
      </c>
      <c r="E122" s="11">
        <v>-12.5209382123177</v>
      </c>
      <c r="F122" s="12">
        <f t="shared" ref="F122" si="118">E122-E123</f>
        <v>8.5131691207246991</v>
      </c>
      <c r="G122" s="12">
        <f t="shared" ref="G122" si="119">(F122/68)*-1</f>
        <v>-0.12519366354006911</v>
      </c>
    </row>
    <row r="123" spans="1:7" x14ac:dyDescent="0.2">
      <c r="A123" s="5">
        <v>156</v>
      </c>
      <c r="B123" s="5">
        <v>94</v>
      </c>
      <c r="C123" s="5">
        <v>3</v>
      </c>
      <c r="D123" s="6">
        <v>39082</v>
      </c>
      <c r="E123" s="11">
        <v>-21.0341073330424</v>
      </c>
      <c r="F123" s="12"/>
      <c r="G123" s="14"/>
    </row>
    <row r="124" spans="1:7" x14ac:dyDescent="0.2">
      <c r="A124" s="8">
        <v>157</v>
      </c>
      <c r="B124" s="8">
        <v>95</v>
      </c>
      <c r="C124" s="8">
        <v>3</v>
      </c>
      <c r="D124" s="9">
        <v>14284</v>
      </c>
      <c r="E124" s="15">
        <v>-7.6711308575731101</v>
      </c>
      <c r="F124" s="16">
        <f t="shared" ref="F124" si="120">E124-E125</f>
        <v>13.292570387218088</v>
      </c>
      <c r="G124" s="16">
        <f t="shared" ref="G124" si="121">(F124/68)*-1</f>
        <v>-0.19547897628261895</v>
      </c>
    </row>
    <row r="125" spans="1:7" x14ac:dyDescent="0.2">
      <c r="A125" s="8">
        <v>158</v>
      </c>
      <c r="B125" s="8">
        <v>95</v>
      </c>
      <c r="C125" s="8">
        <v>3</v>
      </c>
      <c r="D125" s="9">
        <v>39082</v>
      </c>
      <c r="E125" s="15">
        <v>-20.963701244791199</v>
      </c>
      <c r="F125" s="16"/>
      <c r="G125" s="17"/>
    </row>
    <row r="126" spans="1:7" x14ac:dyDescent="0.2">
      <c r="A126" s="5">
        <v>159</v>
      </c>
      <c r="B126" s="5">
        <v>96</v>
      </c>
      <c r="C126" s="5">
        <v>3</v>
      </c>
      <c r="D126" s="6">
        <v>14284</v>
      </c>
      <c r="E126" s="11">
        <v>-9.6951762002475803</v>
      </c>
      <c r="F126" s="12">
        <f t="shared" ref="F126" si="122">E126-E127</f>
        <v>10.389023683827318</v>
      </c>
      <c r="G126" s="12">
        <f t="shared" ref="G126" si="123">(F126/68)*-1</f>
        <v>-0.1527797600562841</v>
      </c>
    </row>
    <row r="127" spans="1:7" x14ac:dyDescent="0.2">
      <c r="A127" s="5">
        <v>160</v>
      </c>
      <c r="B127" s="5">
        <v>96</v>
      </c>
      <c r="C127" s="5">
        <v>3</v>
      </c>
      <c r="D127" s="6">
        <v>39082</v>
      </c>
      <c r="E127" s="11">
        <v>-20.084199884074899</v>
      </c>
      <c r="F127" s="12"/>
      <c r="G127" s="14"/>
    </row>
    <row r="128" spans="1:7" x14ac:dyDescent="0.2">
      <c r="A128" s="8">
        <v>161</v>
      </c>
      <c r="B128" s="8">
        <v>97</v>
      </c>
      <c r="C128" s="8">
        <v>3</v>
      </c>
      <c r="D128" s="9">
        <v>14284</v>
      </c>
      <c r="E128" s="15">
        <v>-4.9641155426658603</v>
      </c>
      <c r="F128" s="16">
        <f t="shared" ref="F128" si="124">E128-E129</f>
        <v>15.136943218185239</v>
      </c>
      <c r="G128" s="16">
        <f t="shared" ref="G128" si="125">(F128/68)*-1</f>
        <v>-0.22260210614978293</v>
      </c>
    </row>
    <row r="129" spans="1:7" x14ac:dyDescent="0.2">
      <c r="A129" s="8">
        <v>162</v>
      </c>
      <c r="B129" s="8">
        <v>97</v>
      </c>
      <c r="C129" s="8">
        <v>3</v>
      </c>
      <c r="D129" s="9">
        <v>39082</v>
      </c>
      <c r="E129" s="15">
        <v>-20.1010587608511</v>
      </c>
      <c r="F129" s="16"/>
      <c r="G129" s="17"/>
    </row>
    <row r="130" spans="1:7" x14ac:dyDescent="0.2">
      <c r="A130" s="5">
        <v>163</v>
      </c>
      <c r="B130" s="5">
        <v>101</v>
      </c>
      <c r="C130" s="5">
        <v>3</v>
      </c>
      <c r="D130" s="6">
        <v>14284</v>
      </c>
      <c r="E130" s="11">
        <v>-8.9902730078131796</v>
      </c>
      <c r="F130" s="12">
        <f t="shared" ref="F130" si="126">E130-E131</f>
        <v>11.715568508676519</v>
      </c>
      <c r="G130" s="12">
        <f t="shared" ref="G130" si="127">(F130/68)*-1</f>
        <v>-0.17228777218641939</v>
      </c>
    </row>
    <row r="131" spans="1:7" x14ac:dyDescent="0.2">
      <c r="A131" s="5">
        <v>164</v>
      </c>
      <c r="B131" s="5">
        <v>101</v>
      </c>
      <c r="C131" s="5">
        <v>3</v>
      </c>
      <c r="D131" s="6">
        <v>39082</v>
      </c>
      <c r="E131" s="11">
        <v>-20.705841516489699</v>
      </c>
      <c r="F131" s="12"/>
      <c r="G131" s="14"/>
    </row>
    <row r="132" spans="1:7" x14ac:dyDescent="0.2">
      <c r="A132" s="8">
        <v>165</v>
      </c>
      <c r="B132" s="8">
        <v>102</v>
      </c>
      <c r="C132" s="8">
        <v>3</v>
      </c>
      <c r="D132" s="9">
        <v>14284</v>
      </c>
      <c r="E132" s="15">
        <v>-12.565694564156299</v>
      </c>
      <c r="F132" s="16">
        <f t="shared" ref="F132" si="128">E132-E133</f>
        <v>7.4300224304510998</v>
      </c>
      <c r="G132" s="16">
        <f t="shared" ref="G132" si="129">(F132/68)*-1</f>
        <v>-0.10926503574192793</v>
      </c>
    </row>
    <row r="133" spans="1:7" x14ac:dyDescent="0.2">
      <c r="A133" s="8">
        <v>166</v>
      </c>
      <c r="B133" s="8">
        <v>102</v>
      </c>
      <c r="C133" s="8">
        <v>3</v>
      </c>
      <c r="D133" s="9">
        <v>39082</v>
      </c>
      <c r="E133" s="15">
        <v>-19.995716994607399</v>
      </c>
      <c r="F133" s="16"/>
      <c r="G133" s="17"/>
    </row>
    <row r="134" spans="1:7" x14ac:dyDescent="0.2">
      <c r="A134" s="5">
        <v>167</v>
      </c>
      <c r="B134" s="5">
        <v>103</v>
      </c>
      <c r="C134" s="5">
        <v>3</v>
      </c>
      <c r="D134" s="6">
        <v>14284</v>
      </c>
      <c r="E134" s="11">
        <v>-14.1735379473291</v>
      </c>
      <c r="F134" s="12">
        <f t="shared" ref="F134" si="130">E134-E135</f>
        <v>6.4438159016913001</v>
      </c>
      <c r="G134" s="12">
        <f t="shared" ref="G134" si="131">(F134/68)*-1</f>
        <v>-9.4761998554283827E-2</v>
      </c>
    </row>
    <row r="135" spans="1:7" x14ac:dyDescent="0.2">
      <c r="A135" s="5">
        <v>168</v>
      </c>
      <c r="B135" s="5">
        <v>103</v>
      </c>
      <c r="C135" s="5">
        <v>3</v>
      </c>
      <c r="D135" s="6">
        <v>39082</v>
      </c>
      <c r="E135" s="11">
        <v>-20.6173538490204</v>
      </c>
      <c r="F135" s="12"/>
      <c r="G135" s="14"/>
    </row>
    <row r="136" spans="1:7" x14ac:dyDescent="0.2">
      <c r="A136" s="8">
        <v>169</v>
      </c>
      <c r="B136" s="8">
        <v>106</v>
      </c>
      <c r="C136" s="8">
        <v>3</v>
      </c>
      <c r="D136" s="9">
        <v>14284</v>
      </c>
      <c r="E136" s="15">
        <v>-12.6065580003091</v>
      </c>
      <c r="F136" s="16">
        <f t="shared" ref="F136" si="132">E136-E137</f>
        <v>7.6983101997065013</v>
      </c>
      <c r="G136" s="16">
        <f t="shared" ref="G136" si="133">(F136/68)*-1</f>
        <v>-0.11321044411333091</v>
      </c>
    </row>
    <row r="137" spans="1:7" x14ac:dyDescent="0.2">
      <c r="A137" s="8">
        <v>170</v>
      </c>
      <c r="B137" s="8">
        <v>106</v>
      </c>
      <c r="C137" s="8">
        <v>3</v>
      </c>
      <c r="D137" s="9">
        <v>39082</v>
      </c>
      <c r="E137" s="15">
        <v>-20.304868200015601</v>
      </c>
      <c r="F137" s="16"/>
      <c r="G137" s="17"/>
    </row>
    <row r="138" spans="1:7" x14ac:dyDescent="0.2">
      <c r="A138" s="5">
        <v>171</v>
      </c>
      <c r="B138" s="5">
        <v>108</v>
      </c>
      <c r="C138" s="5">
        <v>3</v>
      </c>
      <c r="D138" s="6">
        <v>14284</v>
      </c>
      <c r="E138" s="11">
        <v>-5.5077703271756899</v>
      </c>
      <c r="F138" s="12">
        <f t="shared" ref="F138" si="134">E138-E139</f>
        <v>14.895676520254009</v>
      </c>
      <c r="G138" s="12">
        <f t="shared" ref="G138" si="135">(F138/68)*-1</f>
        <v>-0.21905406647432366</v>
      </c>
    </row>
    <row r="139" spans="1:7" x14ac:dyDescent="0.2">
      <c r="A139" s="5">
        <v>173</v>
      </c>
      <c r="B139" s="5">
        <v>108</v>
      </c>
      <c r="C139" s="5">
        <v>3</v>
      </c>
      <c r="D139" s="6">
        <v>39082</v>
      </c>
      <c r="E139" s="11">
        <v>-20.403446847429699</v>
      </c>
      <c r="F139" s="12"/>
      <c r="G139" s="14"/>
    </row>
    <row r="140" spans="1:7" x14ac:dyDescent="0.2">
      <c r="A140" s="8">
        <v>178</v>
      </c>
      <c r="B140" s="8">
        <v>111</v>
      </c>
      <c r="C140" s="8">
        <v>3</v>
      </c>
      <c r="D140" s="9">
        <v>14284</v>
      </c>
      <c r="E140" s="15">
        <v>-5.5016052730843503</v>
      </c>
      <c r="F140" s="16">
        <f t="shared" ref="F140" si="136">E140-E141</f>
        <v>14.491147153474849</v>
      </c>
      <c r="G140" s="16">
        <f t="shared" ref="G140" si="137">(F140/68)*-1</f>
        <v>-0.21310510519815953</v>
      </c>
    </row>
    <row r="141" spans="1:7" x14ac:dyDescent="0.2">
      <c r="A141" s="8">
        <v>180</v>
      </c>
      <c r="B141" s="8">
        <v>111</v>
      </c>
      <c r="C141" s="8">
        <v>3</v>
      </c>
      <c r="D141" s="9">
        <v>39082</v>
      </c>
      <c r="E141" s="15">
        <v>-19.9927524265592</v>
      </c>
      <c r="F141" s="16"/>
      <c r="G141" s="17"/>
    </row>
    <row r="142" spans="1:7" x14ac:dyDescent="0.2">
      <c r="A142" s="5">
        <v>181</v>
      </c>
      <c r="B142" s="5">
        <v>112</v>
      </c>
      <c r="C142" s="5">
        <v>3</v>
      </c>
      <c r="D142" s="6">
        <v>14284</v>
      </c>
      <c r="E142" s="11">
        <v>-5.76270704414791</v>
      </c>
      <c r="F142" s="12">
        <f t="shared" ref="F142" si="138">E142-E143</f>
        <v>14.24690328532489</v>
      </c>
      <c r="G142" s="12">
        <f t="shared" ref="G142" si="139">(F142/68)*-1</f>
        <v>-0.20951328360771898</v>
      </c>
    </row>
    <row r="143" spans="1:7" x14ac:dyDescent="0.2">
      <c r="A143" s="5">
        <v>183</v>
      </c>
      <c r="B143" s="5">
        <v>112</v>
      </c>
      <c r="C143" s="5">
        <v>3</v>
      </c>
      <c r="D143" s="6">
        <v>39082</v>
      </c>
      <c r="E143" s="11">
        <v>-20.0096103294728</v>
      </c>
      <c r="F143" s="12"/>
      <c r="G143" s="14"/>
    </row>
    <row r="144" spans="1:7" x14ac:dyDescent="0.2">
      <c r="A144" s="8">
        <v>184</v>
      </c>
      <c r="B144" s="8">
        <v>113</v>
      </c>
      <c r="C144" s="8">
        <v>3</v>
      </c>
      <c r="D144" s="9">
        <v>14284</v>
      </c>
      <c r="E144" s="15">
        <v>-5.7694318586751399</v>
      </c>
      <c r="F144" s="16">
        <f t="shared" ref="F144" si="140">E144-E145</f>
        <v>14.34699524686166</v>
      </c>
      <c r="G144" s="16">
        <f t="shared" ref="G144" si="141">(F144/68)*-1</f>
        <v>-0.21098522421855381</v>
      </c>
    </row>
    <row r="145" spans="1:7" x14ac:dyDescent="0.2">
      <c r="A145" s="8">
        <v>186</v>
      </c>
      <c r="B145" s="8">
        <v>113</v>
      </c>
      <c r="C145" s="8">
        <v>3</v>
      </c>
      <c r="D145" s="9">
        <v>39082</v>
      </c>
      <c r="E145" s="15">
        <v>-20.1164271055368</v>
      </c>
      <c r="F145" s="16"/>
      <c r="G145" s="17"/>
    </row>
    <row r="146" spans="1:7" x14ac:dyDescent="0.2">
      <c r="A146" s="5">
        <v>187</v>
      </c>
      <c r="B146" s="5">
        <v>114</v>
      </c>
      <c r="C146" s="5">
        <v>3</v>
      </c>
      <c r="D146" s="6">
        <v>14284</v>
      </c>
      <c r="E146" s="11">
        <v>-6.2876219576088603</v>
      </c>
      <c r="F146" s="12">
        <f t="shared" ref="F146" si="142">E146-E147</f>
        <v>13.894178990958942</v>
      </c>
      <c r="G146" s="12">
        <f t="shared" ref="G146" si="143">(F146/68)*-1</f>
        <v>-0.20432616163174913</v>
      </c>
    </row>
    <row r="147" spans="1:7" x14ac:dyDescent="0.2">
      <c r="A147" s="5">
        <v>189</v>
      </c>
      <c r="B147" s="5">
        <v>114</v>
      </c>
      <c r="C147" s="5">
        <v>3</v>
      </c>
      <c r="D147" s="6">
        <v>39082</v>
      </c>
      <c r="E147" s="11">
        <v>-20.181800948567801</v>
      </c>
      <c r="F147" s="12"/>
      <c r="G147" s="14"/>
    </row>
    <row r="148" spans="1:7" x14ac:dyDescent="0.2">
      <c r="A148" s="8">
        <v>190</v>
      </c>
      <c r="B148" s="8">
        <v>115</v>
      </c>
      <c r="C148" s="8">
        <v>3</v>
      </c>
      <c r="D148" s="9">
        <v>14284</v>
      </c>
      <c r="E148" s="15">
        <v>-7.2225966972074804</v>
      </c>
      <c r="F148" s="16">
        <f t="shared" ref="F148" si="144">E148-E149</f>
        <v>12.962390374420719</v>
      </c>
      <c r="G148" s="16">
        <f t="shared" ref="G148" si="145">(F148/68)*-1</f>
        <v>-0.19062338785912822</v>
      </c>
    </row>
    <row r="149" spans="1:7" x14ac:dyDescent="0.2">
      <c r="A149" s="8">
        <v>192</v>
      </c>
      <c r="B149" s="8">
        <v>115</v>
      </c>
      <c r="C149" s="8">
        <v>3</v>
      </c>
      <c r="D149" s="9">
        <v>39082</v>
      </c>
      <c r="E149" s="15">
        <v>-20.1849870716282</v>
      </c>
      <c r="F149" s="16"/>
      <c r="G149" s="17"/>
    </row>
    <row r="150" spans="1:7" x14ac:dyDescent="0.2">
      <c r="A150" s="5">
        <v>193</v>
      </c>
      <c r="B150" s="5">
        <v>116</v>
      </c>
      <c r="C150" s="5">
        <v>3</v>
      </c>
      <c r="D150" s="6">
        <v>14284</v>
      </c>
      <c r="E150" s="11">
        <v>-7.5462442096648497</v>
      </c>
      <c r="F150" s="12">
        <f t="shared" ref="F150" si="146">E150-E151</f>
        <v>12.456524383040151</v>
      </c>
      <c r="G150" s="12">
        <f t="shared" ref="G150" si="147">(F150/68)*-1</f>
        <v>-0.18318418210353163</v>
      </c>
    </row>
    <row r="151" spans="1:7" x14ac:dyDescent="0.2">
      <c r="A151" s="5">
        <v>195</v>
      </c>
      <c r="B151" s="5">
        <v>116</v>
      </c>
      <c r="C151" s="5">
        <v>3</v>
      </c>
      <c r="D151" s="6">
        <v>39082</v>
      </c>
      <c r="E151" s="11">
        <v>-20.002768592704999</v>
      </c>
      <c r="F151" s="12"/>
      <c r="G151" s="14"/>
    </row>
    <row r="152" spans="1:7" x14ac:dyDescent="0.2">
      <c r="A152" s="8">
        <v>198</v>
      </c>
      <c r="B152" s="8">
        <v>120</v>
      </c>
      <c r="C152" s="8">
        <v>3</v>
      </c>
      <c r="D152" s="9">
        <v>14284</v>
      </c>
      <c r="E152" s="15">
        <v>-11.052778364223499</v>
      </c>
      <c r="F152" s="16">
        <f t="shared" ref="F152" si="148">E152-E153</f>
        <v>9.2395152449799021</v>
      </c>
      <c r="G152" s="16">
        <f t="shared" ref="G152" si="149">(F152/68)*-1</f>
        <v>-0.13587522419088091</v>
      </c>
    </row>
    <row r="153" spans="1:7" x14ac:dyDescent="0.2">
      <c r="A153" s="8">
        <v>199</v>
      </c>
      <c r="B153" s="8">
        <v>120</v>
      </c>
      <c r="C153" s="8">
        <v>3</v>
      </c>
      <c r="D153" s="9">
        <v>39082</v>
      </c>
      <c r="E153" s="15">
        <v>-20.292293609203401</v>
      </c>
      <c r="F153" s="16"/>
      <c r="G153" s="17"/>
    </row>
    <row r="154" spans="1:7" x14ac:dyDescent="0.2">
      <c r="A154" s="5">
        <v>200</v>
      </c>
      <c r="B154" s="5">
        <v>121</v>
      </c>
      <c r="C154" s="5">
        <v>3</v>
      </c>
      <c r="D154" s="6">
        <v>14284</v>
      </c>
      <c r="E154" s="11">
        <v>-13.428868505005701</v>
      </c>
      <c r="F154" s="12">
        <f t="shared" ref="F154" si="150">E154-E155</f>
        <v>6.9069626452433983</v>
      </c>
      <c r="G154" s="12">
        <f t="shared" ref="G154" si="151">(F154/68)*-1</f>
        <v>-0.1015729800771088</v>
      </c>
    </row>
    <row r="155" spans="1:7" x14ac:dyDescent="0.2">
      <c r="A155" s="5">
        <v>201</v>
      </c>
      <c r="B155" s="5">
        <v>121</v>
      </c>
      <c r="C155" s="5">
        <v>3</v>
      </c>
      <c r="D155" s="6">
        <v>39082</v>
      </c>
      <c r="E155" s="11">
        <v>-20.335831150249099</v>
      </c>
      <c r="F155" s="12"/>
      <c r="G155" s="14"/>
    </row>
    <row r="156" spans="1:7" x14ac:dyDescent="0.2">
      <c r="A156" s="8">
        <v>204</v>
      </c>
      <c r="B156" s="8">
        <v>123</v>
      </c>
      <c r="C156" s="8">
        <v>3</v>
      </c>
      <c r="D156" s="9">
        <v>14284</v>
      </c>
      <c r="E156" s="15">
        <v>-14.286883183712799</v>
      </c>
      <c r="F156" s="16">
        <f t="shared" ref="F156" si="152">E156-E157</f>
        <v>5.7398572483565999</v>
      </c>
      <c r="G156" s="16">
        <f t="shared" ref="G156" si="153">(F156/68)*-1</f>
        <v>-8.4409665417008825E-2</v>
      </c>
    </row>
    <row r="157" spans="1:7" x14ac:dyDescent="0.2">
      <c r="A157" s="8">
        <v>206</v>
      </c>
      <c r="B157" s="8">
        <v>123</v>
      </c>
      <c r="C157" s="8">
        <v>3</v>
      </c>
      <c r="D157" s="9">
        <v>39082</v>
      </c>
      <c r="E157" s="15">
        <v>-20.026740432069399</v>
      </c>
      <c r="F157" s="16"/>
      <c r="G157" s="17"/>
    </row>
    <row r="158" spans="1:7" x14ac:dyDescent="0.2">
      <c r="A158" s="5">
        <v>207</v>
      </c>
      <c r="B158" s="5">
        <v>124</v>
      </c>
      <c r="C158" s="5">
        <v>3</v>
      </c>
      <c r="D158" s="6">
        <v>14284</v>
      </c>
      <c r="E158" s="11">
        <v>-13.3803077910617</v>
      </c>
      <c r="F158" s="12">
        <f t="shared" ref="F158" si="154">E158-E159</f>
        <v>6.8438022773666987</v>
      </c>
      <c r="G158" s="12">
        <f t="shared" ref="G158" si="155">(F158/68)*-1</f>
        <v>-0.10064415113774557</v>
      </c>
    </row>
    <row r="159" spans="1:7" x14ac:dyDescent="0.2">
      <c r="A159" s="5">
        <v>209</v>
      </c>
      <c r="B159" s="5">
        <v>124</v>
      </c>
      <c r="C159" s="5">
        <v>3</v>
      </c>
      <c r="D159" s="6">
        <v>39082</v>
      </c>
      <c r="E159" s="11">
        <v>-20.224110068428399</v>
      </c>
      <c r="F159" s="12"/>
      <c r="G159" s="14"/>
    </row>
    <row r="160" spans="1:7" x14ac:dyDescent="0.2">
      <c r="A160" s="8">
        <v>210</v>
      </c>
      <c r="B160" s="8">
        <v>125</v>
      </c>
      <c r="C160" s="8">
        <v>3</v>
      </c>
      <c r="D160" s="9">
        <v>14284</v>
      </c>
      <c r="E160" s="15">
        <v>-10.8813212265598</v>
      </c>
      <c r="F160" s="16">
        <f t="shared" ref="F160" si="156">E160-E161</f>
        <v>9.2065421568665986</v>
      </c>
      <c r="G160" s="16">
        <f t="shared" ref="G160" si="157">(F160/68)*-1</f>
        <v>-0.1353903258362735</v>
      </c>
    </row>
    <row r="161" spans="1:7" x14ac:dyDescent="0.2">
      <c r="A161" s="8">
        <v>212</v>
      </c>
      <c r="B161" s="8">
        <v>125</v>
      </c>
      <c r="C161" s="8">
        <v>3</v>
      </c>
      <c r="D161" s="9">
        <v>39082</v>
      </c>
      <c r="E161" s="15">
        <v>-20.087863383426399</v>
      </c>
      <c r="F161" s="16"/>
      <c r="G161" s="17"/>
    </row>
    <row r="162" spans="1:7" x14ac:dyDescent="0.2">
      <c r="A162" s="5">
        <v>215</v>
      </c>
      <c r="B162" s="5">
        <v>127</v>
      </c>
      <c r="C162" s="5">
        <v>3</v>
      </c>
      <c r="D162" s="6">
        <v>14284</v>
      </c>
      <c r="E162" s="11">
        <v>-10.6783760291021</v>
      </c>
      <c r="F162" s="12">
        <f t="shared" ref="F162" si="158">E162-E163</f>
        <v>9.534643166622498</v>
      </c>
      <c r="G162" s="12">
        <f t="shared" ref="G162" si="159">(F162/68)*-1</f>
        <v>-0.14021534068562497</v>
      </c>
    </row>
    <row r="163" spans="1:7" x14ac:dyDescent="0.2">
      <c r="A163" s="5">
        <v>217</v>
      </c>
      <c r="B163" s="5">
        <v>127</v>
      </c>
      <c r="C163" s="5">
        <v>3</v>
      </c>
      <c r="D163" s="6">
        <v>39082</v>
      </c>
      <c r="E163" s="11">
        <v>-20.213019195724598</v>
      </c>
      <c r="F163" s="12"/>
      <c r="G163" s="14"/>
    </row>
    <row r="164" spans="1:7" x14ac:dyDescent="0.2">
      <c r="A164" s="8">
        <v>220</v>
      </c>
      <c r="B164" s="8">
        <v>129</v>
      </c>
      <c r="C164" s="8">
        <v>3</v>
      </c>
      <c r="D164" s="9">
        <v>14284</v>
      </c>
      <c r="E164" s="15">
        <v>-11.5498388009475</v>
      </c>
      <c r="F164" s="16">
        <f t="shared" ref="F164" si="160">E164-E165</f>
        <v>8.5807552990641991</v>
      </c>
      <c r="G164" s="16">
        <f t="shared" ref="G164" si="161">(F164/68)*-1</f>
        <v>-0.1261875779274147</v>
      </c>
    </row>
    <row r="165" spans="1:7" x14ac:dyDescent="0.2">
      <c r="A165" s="8">
        <v>222</v>
      </c>
      <c r="B165" s="8">
        <v>129</v>
      </c>
      <c r="C165" s="8">
        <v>3</v>
      </c>
      <c r="D165" s="9">
        <v>39082</v>
      </c>
      <c r="E165" s="15">
        <v>-20.130594100011699</v>
      </c>
      <c r="F165" s="16"/>
      <c r="G165" s="17"/>
    </row>
    <row r="166" spans="1:7" x14ac:dyDescent="0.2">
      <c r="A166" s="5">
        <v>229</v>
      </c>
      <c r="B166" s="5">
        <v>133</v>
      </c>
      <c r="C166" s="5">
        <v>3</v>
      </c>
      <c r="D166" s="6">
        <v>14284</v>
      </c>
      <c r="E166" s="11">
        <v>-11.0545055218616</v>
      </c>
      <c r="F166" s="12">
        <f t="shared" ref="F166" si="162">E166-E167</f>
        <v>8.0451415594777984</v>
      </c>
      <c r="G166" s="12">
        <f t="shared" ref="G166" si="163">(F166/68)*-1</f>
        <v>-0.11831090528643821</v>
      </c>
    </row>
    <row r="167" spans="1:7" x14ac:dyDescent="0.2">
      <c r="A167" s="5">
        <v>231</v>
      </c>
      <c r="B167" s="5">
        <v>133</v>
      </c>
      <c r="C167" s="5">
        <v>3</v>
      </c>
      <c r="D167" s="6">
        <v>39082</v>
      </c>
      <c r="E167" s="11">
        <v>-19.099647081339398</v>
      </c>
      <c r="F167" s="12"/>
      <c r="G167" s="14"/>
    </row>
    <row r="168" spans="1:7" x14ac:dyDescent="0.2">
      <c r="A168" s="8">
        <v>232</v>
      </c>
      <c r="B168" s="8">
        <v>134</v>
      </c>
      <c r="C168" s="8">
        <v>3</v>
      </c>
      <c r="D168" s="9">
        <v>14284</v>
      </c>
      <c r="E168" s="15">
        <v>-11.027760288324</v>
      </c>
      <c r="F168" s="16">
        <f t="shared" ref="F168" si="164">E168-E169</f>
        <v>9.0563382116976001</v>
      </c>
      <c r="G168" s="16">
        <f t="shared" ref="G168" si="165">(F168/68)*-1</f>
        <v>-0.1331814442896706</v>
      </c>
    </row>
    <row r="169" spans="1:7" x14ac:dyDescent="0.2">
      <c r="A169" s="8">
        <v>234</v>
      </c>
      <c r="B169" s="8">
        <v>134</v>
      </c>
      <c r="C169" s="8">
        <v>3</v>
      </c>
      <c r="D169" s="9">
        <v>39082</v>
      </c>
      <c r="E169" s="15">
        <v>-20.0840985000216</v>
      </c>
      <c r="F169" s="16"/>
      <c r="G169" s="17"/>
    </row>
    <row r="170" spans="1:7" x14ac:dyDescent="0.2">
      <c r="A170" s="5">
        <v>235</v>
      </c>
      <c r="B170" s="5">
        <v>135</v>
      </c>
      <c r="C170" s="5">
        <v>3</v>
      </c>
      <c r="D170" s="6">
        <v>14284</v>
      </c>
      <c r="E170" s="11">
        <v>-9.0686758354220505</v>
      </c>
      <c r="F170" s="12">
        <f t="shared" ref="F170" si="166">E170-E171</f>
        <v>10.992148167201849</v>
      </c>
      <c r="G170" s="12">
        <f t="shared" ref="G170" si="167">(F170/68)*-1</f>
        <v>-0.16164923775296836</v>
      </c>
    </row>
    <row r="171" spans="1:7" x14ac:dyDescent="0.2">
      <c r="A171" s="5">
        <v>237</v>
      </c>
      <c r="B171" s="5">
        <v>135</v>
      </c>
      <c r="C171" s="5">
        <v>3</v>
      </c>
      <c r="D171" s="6">
        <v>39082</v>
      </c>
      <c r="E171" s="11">
        <v>-20.0608240026239</v>
      </c>
      <c r="F171" s="12"/>
      <c r="G171" s="14"/>
    </row>
    <row r="172" spans="1:7" x14ac:dyDescent="0.2">
      <c r="A172" s="8">
        <v>240</v>
      </c>
      <c r="B172" s="8">
        <v>139</v>
      </c>
      <c r="C172" s="8">
        <v>4</v>
      </c>
      <c r="D172" s="9">
        <v>14284</v>
      </c>
      <c r="E172" s="15">
        <v>-16.9181613866634</v>
      </c>
      <c r="F172" s="16">
        <f t="shared" ref="F172" si="168">E172-E173</f>
        <v>3.1176740713265012</v>
      </c>
      <c r="G172" s="16">
        <f t="shared" ref="G172" si="169">(F172/68)*-1</f>
        <v>-4.5848148107742667E-2</v>
      </c>
    </row>
    <row r="173" spans="1:7" x14ac:dyDescent="0.2">
      <c r="A173" s="8">
        <v>241</v>
      </c>
      <c r="B173" s="8">
        <v>139</v>
      </c>
      <c r="C173" s="8">
        <v>4</v>
      </c>
      <c r="D173" s="9">
        <v>39082</v>
      </c>
      <c r="E173" s="15">
        <v>-20.035835457989901</v>
      </c>
      <c r="F173" s="16"/>
      <c r="G173" s="17"/>
    </row>
    <row r="174" spans="1:7" x14ac:dyDescent="0.2">
      <c r="A174" s="5">
        <v>242</v>
      </c>
      <c r="B174" s="5">
        <v>141</v>
      </c>
      <c r="C174" s="5">
        <v>4</v>
      </c>
      <c r="D174" s="6">
        <v>14284</v>
      </c>
      <c r="E174" s="11">
        <v>-15.383458901214199</v>
      </c>
      <c r="F174" s="12">
        <f t="shared" ref="F174" si="170">E174-E175</f>
        <v>4.6527019681239015</v>
      </c>
      <c r="G174" s="12">
        <f t="shared" ref="G174" si="171">(F174/68)*-1</f>
        <v>-6.8422087766527959E-2</v>
      </c>
    </row>
    <row r="175" spans="1:7" x14ac:dyDescent="0.2">
      <c r="A175" s="5">
        <v>243</v>
      </c>
      <c r="B175" s="5">
        <v>141</v>
      </c>
      <c r="C175" s="5">
        <v>4</v>
      </c>
      <c r="D175" s="6">
        <v>39082</v>
      </c>
      <c r="E175" s="11">
        <v>-20.036160869338101</v>
      </c>
      <c r="F175" s="12"/>
      <c r="G175" s="14"/>
    </row>
    <row r="176" spans="1:7" x14ac:dyDescent="0.2">
      <c r="A176" s="8">
        <v>244</v>
      </c>
      <c r="B176" s="8">
        <v>148</v>
      </c>
      <c r="C176" s="8">
        <v>4</v>
      </c>
      <c r="D176" s="9">
        <v>14284</v>
      </c>
      <c r="E176" s="15">
        <v>-17.782166726913399</v>
      </c>
      <c r="F176" s="16">
        <f t="shared" ref="F176" si="172">E176-E177</f>
        <v>2.2246402339129006</v>
      </c>
      <c r="G176" s="16">
        <f t="shared" ref="G176" si="173">(F176/68)*-1</f>
        <v>-3.2715297557542655E-2</v>
      </c>
    </row>
    <row r="177" spans="1:7" x14ac:dyDescent="0.2">
      <c r="A177" s="8">
        <v>245</v>
      </c>
      <c r="B177" s="8">
        <v>148</v>
      </c>
      <c r="C177" s="8">
        <v>4</v>
      </c>
      <c r="D177" s="9">
        <v>39082</v>
      </c>
      <c r="E177" s="15">
        <v>-20.0068069608263</v>
      </c>
      <c r="F177" s="16"/>
      <c r="G177" s="17"/>
    </row>
    <row r="178" spans="1:7" x14ac:dyDescent="0.2">
      <c r="A178" s="5">
        <v>246</v>
      </c>
      <c r="B178" s="5">
        <v>150</v>
      </c>
      <c r="C178" s="5">
        <v>4</v>
      </c>
      <c r="D178" s="6">
        <v>14284</v>
      </c>
      <c r="E178" s="11">
        <v>-20.792423860320401</v>
      </c>
      <c r="F178" s="12">
        <f t="shared" ref="F178" si="174">E178-E179</f>
        <v>-0.77994579952090248</v>
      </c>
      <c r="G178" s="12">
        <f t="shared" ref="G178" si="175">(F178/68)*-1</f>
        <v>1.1469791169425037E-2</v>
      </c>
    </row>
    <row r="179" spans="1:7" x14ac:dyDescent="0.2">
      <c r="A179" s="5">
        <v>247</v>
      </c>
      <c r="B179" s="5">
        <v>150</v>
      </c>
      <c r="C179" s="5">
        <v>4</v>
      </c>
      <c r="D179" s="6">
        <v>39082</v>
      </c>
      <c r="E179" s="11">
        <v>-20.012478060799499</v>
      </c>
      <c r="F179" s="12"/>
      <c r="G179" s="14"/>
    </row>
    <row r="180" spans="1:7" x14ac:dyDescent="0.2">
      <c r="A180" s="8">
        <v>248</v>
      </c>
      <c r="B180" s="8">
        <v>152</v>
      </c>
      <c r="C180" s="8">
        <v>4</v>
      </c>
      <c r="D180" s="9">
        <v>14284</v>
      </c>
      <c r="E180" s="15">
        <v>-25.094994377945198</v>
      </c>
      <c r="F180" s="16">
        <f t="shared" ref="F180" si="176">E180-E181</f>
        <v>-5.0740232360968989</v>
      </c>
      <c r="G180" s="16">
        <f t="shared" ref="G180" si="177">(F180/68)*-1</f>
        <v>7.4617988766130863E-2</v>
      </c>
    </row>
    <row r="181" spans="1:7" x14ac:dyDescent="0.2">
      <c r="A181" s="8">
        <v>249</v>
      </c>
      <c r="B181" s="8">
        <v>152</v>
      </c>
      <c r="C181" s="8">
        <v>4</v>
      </c>
      <c r="D181" s="9">
        <v>39082</v>
      </c>
      <c r="E181" s="15">
        <v>-20.0209711418483</v>
      </c>
      <c r="F181" s="16"/>
      <c r="G181" s="17"/>
    </row>
    <row r="182" spans="1:7" x14ac:dyDescent="0.2">
      <c r="A182" s="5">
        <v>250</v>
      </c>
      <c r="B182" s="5">
        <v>154</v>
      </c>
      <c r="C182" s="5">
        <v>4</v>
      </c>
      <c r="D182" s="6">
        <v>14284</v>
      </c>
      <c r="E182" s="11">
        <v>-26.2410591412253</v>
      </c>
      <c r="F182" s="12">
        <f t="shared" ref="F182" si="178">E182-E183</f>
        <v>-5.5647695667207984</v>
      </c>
      <c r="G182" s="12">
        <f t="shared" ref="G182" si="179">(F182/68)*-1</f>
        <v>8.1834846569423511E-2</v>
      </c>
    </row>
    <row r="183" spans="1:7" x14ac:dyDescent="0.2">
      <c r="A183" s="5">
        <v>251</v>
      </c>
      <c r="B183" s="5">
        <v>154</v>
      </c>
      <c r="C183" s="5">
        <v>4</v>
      </c>
      <c r="D183" s="6">
        <v>39082</v>
      </c>
      <c r="E183" s="11">
        <v>-20.676289574504501</v>
      </c>
      <c r="F183" s="12"/>
      <c r="G183" s="14"/>
    </row>
    <row r="184" spans="1:7" x14ac:dyDescent="0.2">
      <c r="A184" s="8">
        <v>252</v>
      </c>
      <c r="B184" s="8">
        <v>157</v>
      </c>
      <c r="C184" s="8">
        <v>4</v>
      </c>
      <c r="D184" s="9">
        <v>14284</v>
      </c>
      <c r="E184" s="15">
        <v>-25.587537778557198</v>
      </c>
      <c r="F184" s="16">
        <f t="shared" ref="F184" si="180">E184-E185</f>
        <v>-5.208453110176098</v>
      </c>
      <c r="G184" s="16">
        <f t="shared" ref="G184" si="181">(F184/68)*-1</f>
        <v>7.6594898679060261E-2</v>
      </c>
    </row>
    <row r="185" spans="1:7" x14ac:dyDescent="0.2">
      <c r="A185" s="8">
        <v>253</v>
      </c>
      <c r="B185" s="8">
        <v>157</v>
      </c>
      <c r="C185" s="8">
        <v>4</v>
      </c>
      <c r="D185" s="9">
        <v>39082</v>
      </c>
      <c r="E185" s="15">
        <v>-20.3790846683811</v>
      </c>
      <c r="F185" s="16"/>
      <c r="G185" s="17"/>
    </row>
    <row r="186" spans="1:7" x14ac:dyDescent="0.2">
      <c r="A186" s="5">
        <v>254</v>
      </c>
      <c r="B186" s="5">
        <v>158</v>
      </c>
      <c r="C186" s="5">
        <v>4</v>
      </c>
      <c r="D186" s="6">
        <v>14284</v>
      </c>
      <c r="E186" s="11">
        <v>-22.872049729088701</v>
      </c>
      <c r="F186" s="12">
        <f t="shared" ref="F186" si="182">E186-E187</f>
        <v>-2.3196659482040012</v>
      </c>
      <c r="G186" s="12">
        <f t="shared" ref="G186" si="183">(F186/68)*-1</f>
        <v>3.411273453241178E-2</v>
      </c>
    </row>
    <row r="187" spans="1:7" x14ac:dyDescent="0.2">
      <c r="A187" s="5">
        <v>255</v>
      </c>
      <c r="B187" s="5">
        <v>158</v>
      </c>
      <c r="C187" s="5">
        <v>4</v>
      </c>
      <c r="D187" s="6">
        <v>39082</v>
      </c>
      <c r="E187" s="11">
        <v>-20.5523837808847</v>
      </c>
      <c r="F187" s="12"/>
      <c r="G187" s="14"/>
    </row>
    <row r="188" spans="1:7" x14ac:dyDescent="0.2">
      <c r="A188" s="8">
        <v>256</v>
      </c>
      <c r="B188" s="8">
        <v>159</v>
      </c>
      <c r="C188" s="8">
        <v>4</v>
      </c>
      <c r="D188" s="9">
        <v>14284</v>
      </c>
      <c r="E188" s="15">
        <v>-24.095540877239198</v>
      </c>
      <c r="F188" s="16">
        <f t="shared" ref="F188" si="184">E188-E189</f>
        <v>-2.4106916483102978</v>
      </c>
      <c r="G188" s="16">
        <f t="shared" ref="G188" si="185">(F188/68)*-1</f>
        <v>3.5451347769269087E-2</v>
      </c>
    </row>
    <row r="189" spans="1:7" x14ac:dyDescent="0.2">
      <c r="A189" s="8">
        <v>257</v>
      </c>
      <c r="B189" s="8">
        <v>159</v>
      </c>
      <c r="C189" s="8">
        <v>4</v>
      </c>
      <c r="D189" s="9">
        <v>39082</v>
      </c>
      <c r="E189" s="15">
        <v>-21.684849228928901</v>
      </c>
      <c r="F189" s="16"/>
      <c r="G189" s="17"/>
    </row>
    <row r="190" spans="1:7" x14ac:dyDescent="0.2">
      <c r="A190" s="5">
        <v>258</v>
      </c>
      <c r="B190" s="5">
        <v>162</v>
      </c>
      <c r="C190" s="5">
        <v>5</v>
      </c>
      <c r="D190" s="6">
        <v>14284</v>
      </c>
      <c r="E190" s="11">
        <v>-27.1182361177883</v>
      </c>
      <c r="F190" s="12">
        <f t="shared" ref="F190" si="186">E190-E191</f>
        <v>-5.9048522559752996</v>
      </c>
      <c r="G190" s="12">
        <f t="shared" ref="G190" si="187">(F190/68)*-1</f>
        <v>8.6836062587872048E-2</v>
      </c>
    </row>
    <row r="191" spans="1:7" x14ac:dyDescent="0.2">
      <c r="A191" s="5">
        <v>259</v>
      </c>
      <c r="B191" s="5">
        <v>162</v>
      </c>
      <c r="C191" s="5">
        <v>5</v>
      </c>
      <c r="D191" s="6">
        <v>39082</v>
      </c>
      <c r="E191" s="11">
        <v>-21.213383861813</v>
      </c>
      <c r="F191" s="12"/>
      <c r="G191" s="14"/>
    </row>
    <row r="192" spans="1:7" x14ac:dyDescent="0.2">
      <c r="A192" s="8">
        <v>260</v>
      </c>
      <c r="B192" s="8">
        <v>164</v>
      </c>
      <c r="C192" s="8">
        <v>5</v>
      </c>
      <c r="D192" s="9">
        <v>14284</v>
      </c>
      <c r="E192" s="15">
        <v>-24.795841721007001</v>
      </c>
      <c r="F192" s="16">
        <f t="shared" ref="F192" si="188">E192-E193</f>
        <v>-3.5901661679439023</v>
      </c>
      <c r="G192" s="16">
        <f t="shared" ref="G192" si="189">(F192/68)*-1</f>
        <v>5.2796561293292681E-2</v>
      </c>
    </row>
    <row r="193" spans="1:7" x14ac:dyDescent="0.2">
      <c r="A193" s="8">
        <v>261</v>
      </c>
      <c r="B193" s="8">
        <v>164</v>
      </c>
      <c r="C193" s="8">
        <v>5</v>
      </c>
      <c r="D193" s="9">
        <v>39082</v>
      </c>
      <c r="E193" s="15">
        <v>-21.205675553063099</v>
      </c>
      <c r="F193" s="16"/>
      <c r="G193" s="17"/>
    </row>
    <row r="194" spans="1:7" x14ac:dyDescent="0.2">
      <c r="A194" s="5">
        <v>262</v>
      </c>
      <c r="B194" s="5">
        <v>168</v>
      </c>
      <c r="C194" s="5">
        <v>5</v>
      </c>
      <c r="D194" s="6">
        <v>14284</v>
      </c>
      <c r="E194" s="11">
        <v>-25.925750993852802</v>
      </c>
      <c r="F194" s="12">
        <f t="shared" ref="F194" si="190">E194-E195</f>
        <v>-4.6294529249692999</v>
      </c>
      <c r="G194" s="12">
        <f t="shared" ref="G194" si="191">(F194/68)*-1</f>
        <v>6.8080190073077945E-2</v>
      </c>
    </row>
    <row r="195" spans="1:7" x14ac:dyDescent="0.2">
      <c r="A195" s="5">
        <v>263</v>
      </c>
      <c r="B195" s="5">
        <v>168</v>
      </c>
      <c r="C195" s="5">
        <v>5</v>
      </c>
      <c r="D195" s="6">
        <v>39082</v>
      </c>
      <c r="E195" s="11">
        <v>-21.296298068883502</v>
      </c>
      <c r="F195" s="12"/>
      <c r="G195" s="14"/>
    </row>
    <row r="196" spans="1:7" x14ac:dyDescent="0.2">
      <c r="A196" s="8">
        <v>264</v>
      </c>
      <c r="B196" s="8">
        <v>169</v>
      </c>
      <c r="C196" s="8">
        <v>5</v>
      </c>
      <c r="D196" s="9">
        <v>14284</v>
      </c>
      <c r="E196" s="15">
        <v>-24.388036151353699</v>
      </c>
      <c r="F196" s="16">
        <f t="shared" ref="F196" si="192">E196-E197</f>
        <v>-3.5293243112290007</v>
      </c>
      <c r="G196" s="16">
        <f t="shared" ref="G196" si="193">(F196/68)*-1</f>
        <v>5.1901828106308834E-2</v>
      </c>
    </row>
    <row r="197" spans="1:7" x14ac:dyDescent="0.2">
      <c r="A197" s="8">
        <v>265</v>
      </c>
      <c r="B197" s="8">
        <v>169</v>
      </c>
      <c r="C197" s="8">
        <v>5</v>
      </c>
      <c r="D197" s="9">
        <v>39082</v>
      </c>
      <c r="E197" s="15">
        <v>-20.858711840124698</v>
      </c>
      <c r="F197" s="16"/>
      <c r="G197" s="17"/>
    </row>
    <row r="198" spans="1:7" x14ac:dyDescent="0.2">
      <c r="A198" s="5">
        <v>266</v>
      </c>
      <c r="B198" s="5">
        <v>172</v>
      </c>
      <c r="C198" s="5">
        <v>5</v>
      </c>
      <c r="D198" s="6">
        <v>14284</v>
      </c>
      <c r="E198" s="11">
        <v>-16.374472080440899</v>
      </c>
      <c r="F198" s="12">
        <f t="shared" ref="F198" si="194">E198-E199</f>
        <v>3.8659789392313009</v>
      </c>
      <c r="G198" s="12">
        <f t="shared" ref="G198" si="195">(F198/68)*-1</f>
        <v>-5.6852631459283834E-2</v>
      </c>
    </row>
    <row r="199" spans="1:7" x14ac:dyDescent="0.2">
      <c r="A199" s="5">
        <v>267</v>
      </c>
      <c r="B199" s="5">
        <v>172</v>
      </c>
      <c r="C199" s="5">
        <v>5</v>
      </c>
      <c r="D199" s="6">
        <v>39082</v>
      </c>
      <c r="E199" s="11">
        <v>-20.2404510196722</v>
      </c>
      <c r="F199" s="12"/>
      <c r="G199" s="14"/>
    </row>
    <row r="200" spans="1:7" x14ac:dyDescent="0.2">
      <c r="A200" s="8">
        <v>268</v>
      </c>
      <c r="B200" s="8">
        <v>174</v>
      </c>
      <c r="C200" s="8">
        <v>5</v>
      </c>
      <c r="D200" s="9">
        <v>14284</v>
      </c>
      <c r="E200" s="15">
        <v>-11.8873775224714</v>
      </c>
      <c r="F200" s="16">
        <f t="shared" ref="F200" si="196">E200-E201</f>
        <v>8.2654028857734012</v>
      </c>
      <c r="G200" s="16">
        <f t="shared" ref="G200" si="197">(F200/68)*-1</f>
        <v>-0.12155004243784413</v>
      </c>
    </row>
    <row r="201" spans="1:7" x14ac:dyDescent="0.2">
      <c r="A201" s="8">
        <v>269</v>
      </c>
      <c r="B201" s="8">
        <v>174</v>
      </c>
      <c r="C201" s="8">
        <v>5</v>
      </c>
      <c r="D201" s="9">
        <v>39082</v>
      </c>
      <c r="E201" s="15">
        <v>-20.152780408244801</v>
      </c>
      <c r="F201" s="16"/>
      <c r="G201" s="17"/>
    </row>
    <row r="202" spans="1:7" x14ac:dyDescent="0.2">
      <c r="A202" s="5">
        <v>270</v>
      </c>
      <c r="B202" s="5">
        <v>175</v>
      </c>
      <c r="C202" s="5">
        <v>5</v>
      </c>
      <c r="D202" s="6">
        <v>14284</v>
      </c>
      <c r="E202" s="11">
        <v>-10.9749068593873</v>
      </c>
      <c r="F202" s="12">
        <f t="shared" ref="F202" si="198">E202-E203</f>
        <v>9.0258217965394003</v>
      </c>
      <c r="G202" s="12">
        <f t="shared" ref="G202" si="199">(F202/68)*-1</f>
        <v>-0.13273267347852058</v>
      </c>
    </row>
    <row r="203" spans="1:7" x14ac:dyDescent="0.2">
      <c r="A203" s="5">
        <v>271</v>
      </c>
      <c r="B203" s="5">
        <v>175</v>
      </c>
      <c r="C203" s="5">
        <v>5</v>
      </c>
      <c r="D203" s="6">
        <v>39082</v>
      </c>
      <c r="E203" s="11">
        <v>-20.0007286559267</v>
      </c>
      <c r="F203" s="12"/>
      <c r="G203" s="14"/>
    </row>
    <row r="204" spans="1:7" x14ac:dyDescent="0.2">
      <c r="A204" s="8">
        <v>272</v>
      </c>
      <c r="B204" s="8">
        <v>176</v>
      </c>
      <c r="C204" s="8">
        <v>5</v>
      </c>
      <c r="D204" s="9">
        <v>14284</v>
      </c>
      <c r="E204" s="15">
        <v>-11.560999976225499</v>
      </c>
      <c r="F204" s="16">
        <f t="shared" ref="F204" si="200">E204-E205</f>
        <v>8.4399239286899004</v>
      </c>
      <c r="G204" s="16">
        <f t="shared" ref="G204" si="201">(F204/68)*-1</f>
        <v>-0.12411652836308677</v>
      </c>
    </row>
    <row r="205" spans="1:7" x14ac:dyDescent="0.2">
      <c r="A205" s="8">
        <v>273</v>
      </c>
      <c r="B205" s="8">
        <v>176</v>
      </c>
      <c r="C205" s="8">
        <v>5</v>
      </c>
      <c r="D205" s="9">
        <v>39082</v>
      </c>
      <c r="E205" s="15">
        <v>-20.0009239049154</v>
      </c>
      <c r="F205" s="16"/>
      <c r="G205" s="17"/>
    </row>
    <row r="206" spans="1:7" x14ac:dyDescent="0.2">
      <c r="A206" s="5">
        <v>274</v>
      </c>
      <c r="B206" s="5">
        <v>177</v>
      </c>
      <c r="C206" s="5">
        <v>5</v>
      </c>
      <c r="D206" s="6">
        <v>14284</v>
      </c>
      <c r="E206" s="11">
        <v>-12.9798848990228</v>
      </c>
      <c r="F206" s="12">
        <f t="shared" ref="F206" si="202">E206-E207</f>
        <v>7.0312769330184999</v>
      </c>
      <c r="G206" s="12">
        <f t="shared" ref="G206" si="203">(F206/68)*-1</f>
        <v>-0.10340113136791912</v>
      </c>
    </row>
    <row r="207" spans="1:7" x14ac:dyDescent="0.2">
      <c r="A207" s="5">
        <v>275</v>
      </c>
      <c r="B207" s="5">
        <v>177</v>
      </c>
      <c r="C207" s="5">
        <v>5</v>
      </c>
      <c r="D207" s="6">
        <v>39082</v>
      </c>
      <c r="E207" s="11">
        <v>-20.011161832041299</v>
      </c>
      <c r="F207" s="12"/>
      <c r="G207" s="14"/>
    </row>
    <row r="208" spans="1:7" x14ac:dyDescent="0.2">
      <c r="A208" s="8">
        <v>276</v>
      </c>
      <c r="B208" s="8">
        <v>178</v>
      </c>
      <c r="C208" s="8">
        <v>5</v>
      </c>
      <c r="D208" s="9">
        <v>14284</v>
      </c>
      <c r="E208" s="15">
        <v>-13.770504679831699</v>
      </c>
      <c r="F208" s="16">
        <f t="shared" ref="F208" si="204">E208-E209</f>
        <v>6.2376631608116995</v>
      </c>
      <c r="G208" s="16">
        <f t="shared" ref="G208" si="205">(F208/68)*-1</f>
        <v>-9.1730340600172044E-2</v>
      </c>
    </row>
    <row r="209" spans="1:7" x14ac:dyDescent="0.2">
      <c r="A209" s="8">
        <v>277</v>
      </c>
      <c r="B209" s="8">
        <v>178</v>
      </c>
      <c r="C209" s="8">
        <v>5</v>
      </c>
      <c r="D209" s="9">
        <v>39082</v>
      </c>
      <c r="E209" s="15">
        <v>-20.008167840643399</v>
      </c>
      <c r="F209" s="16"/>
      <c r="G209" s="17"/>
    </row>
    <row r="210" spans="1:7" x14ac:dyDescent="0.2">
      <c r="A210" s="5">
        <v>278</v>
      </c>
      <c r="B210" s="5">
        <v>179</v>
      </c>
      <c r="C210" s="5">
        <v>5</v>
      </c>
      <c r="D210" s="6">
        <v>14284</v>
      </c>
      <c r="E210" s="11">
        <v>-14.650079456181199</v>
      </c>
      <c r="F210" s="12">
        <f t="shared" ref="F210" si="206">E210-E211</f>
        <v>5.4228789563047002</v>
      </c>
      <c r="G210" s="12">
        <f t="shared" ref="G210" si="207">(F210/68)*-1</f>
        <v>-7.9748219945657353E-2</v>
      </c>
    </row>
    <row r="211" spans="1:7" x14ac:dyDescent="0.2">
      <c r="A211" s="5">
        <v>279</v>
      </c>
      <c r="B211" s="5">
        <v>179</v>
      </c>
      <c r="C211" s="5">
        <v>5</v>
      </c>
      <c r="D211" s="6">
        <v>39082</v>
      </c>
      <c r="E211" s="11">
        <v>-20.0729584124859</v>
      </c>
      <c r="F211" s="12"/>
      <c r="G211" s="14"/>
    </row>
    <row r="212" spans="1:7" x14ac:dyDescent="0.2">
      <c r="A212" s="8">
        <v>280</v>
      </c>
      <c r="B212" s="8">
        <v>180</v>
      </c>
      <c r="C212" s="8">
        <v>5</v>
      </c>
      <c r="D212" s="9">
        <v>14284</v>
      </c>
      <c r="E212" s="15">
        <v>-14.603408940715401</v>
      </c>
      <c r="F212" s="16">
        <f t="shared" ref="F212" si="208">E212-E213</f>
        <v>5.4572163903930999</v>
      </c>
      <c r="G212" s="16">
        <f t="shared" ref="G212" si="209">(F212/68)*-1</f>
        <v>-8.0253182211663235E-2</v>
      </c>
    </row>
    <row r="213" spans="1:7" x14ac:dyDescent="0.2">
      <c r="A213" s="8">
        <v>281</v>
      </c>
      <c r="B213" s="8">
        <v>180</v>
      </c>
      <c r="C213" s="8">
        <v>5</v>
      </c>
      <c r="D213" s="9">
        <v>39082</v>
      </c>
      <c r="E213" s="15">
        <v>-20.060625331108501</v>
      </c>
      <c r="F213" s="16"/>
      <c r="G213" s="17"/>
    </row>
    <row r="214" spans="1:7" x14ac:dyDescent="0.2">
      <c r="A214" s="5">
        <v>282</v>
      </c>
      <c r="B214" s="5">
        <v>181</v>
      </c>
      <c r="C214" s="5">
        <v>5</v>
      </c>
      <c r="D214" s="6">
        <v>14284</v>
      </c>
      <c r="E214" s="11">
        <v>-12.2388272966442</v>
      </c>
      <c r="F214" s="12">
        <f t="shared" ref="F214" si="210">E214-E215</f>
        <v>7.7953022768488012</v>
      </c>
      <c r="G214" s="12">
        <f t="shared" ref="G214" si="211">(F214/68)*-1</f>
        <v>-0.11463679818895296</v>
      </c>
    </row>
    <row r="215" spans="1:7" x14ac:dyDescent="0.2">
      <c r="A215" s="5">
        <v>283</v>
      </c>
      <c r="B215" s="5">
        <v>181</v>
      </c>
      <c r="C215" s="5">
        <v>5</v>
      </c>
      <c r="D215" s="6">
        <v>39082</v>
      </c>
      <c r="E215" s="11">
        <v>-20.034129573493001</v>
      </c>
      <c r="F215" s="12"/>
      <c r="G215" s="14"/>
    </row>
    <row r="216" spans="1:7" x14ac:dyDescent="0.2">
      <c r="A216" s="8">
        <v>284</v>
      </c>
      <c r="B216" s="8">
        <v>182</v>
      </c>
      <c r="C216" s="8">
        <v>5</v>
      </c>
      <c r="D216" s="9">
        <v>14284</v>
      </c>
      <c r="E216" s="15">
        <v>-13.1711569834922</v>
      </c>
      <c r="F216" s="16">
        <f t="shared" ref="F216" si="212">E216-E217</f>
        <v>6.9098976547627018</v>
      </c>
      <c r="G216" s="16">
        <f t="shared" ref="G216" si="213">(F216/68)*-1</f>
        <v>-0.10161614198180444</v>
      </c>
    </row>
    <row r="217" spans="1:7" x14ac:dyDescent="0.2">
      <c r="A217" s="8">
        <v>285</v>
      </c>
      <c r="B217" s="8">
        <v>182</v>
      </c>
      <c r="C217" s="8">
        <v>5</v>
      </c>
      <c r="D217" s="9">
        <v>39082</v>
      </c>
      <c r="E217" s="15">
        <v>-20.081054638254901</v>
      </c>
      <c r="F217" s="16"/>
      <c r="G217" s="17"/>
    </row>
    <row r="218" spans="1:7" x14ac:dyDescent="0.2">
      <c r="A218" s="5">
        <v>286</v>
      </c>
      <c r="B218" s="5">
        <v>183</v>
      </c>
      <c r="C218" s="5">
        <v>5</v>
      </c>
      <c r="D218" s="6">
        <v>14284</v>
      </c>
      <c r="E218" s="11">
        <v>-23.8096271476483</v>
      </c>
      <c r="F218" s="12">
        <f t="shared" ref="F218" si="214">E218-E219</f>
        <v>-3.687208998853599</v>
      </c>
      <c r="G218" s="12">
        <f t="shared" ref="G218" si="215">(F218/68)*-1</f>
        <v>5.4223661747847041E-2</v>
      </c>
    </row>
    <row r="219" spans="1:7" x14ac:dyDescent="0.2">
      <c r="A219" s="5">
        <v>287</v>
      </c>
      <c r="B219" s="5">
        <v>183</v>
      </c>
      <c r="C219" s="5">
        <v>5</v>
      </c>
      <c r="D219" s="6">
        <v>39082</v>
      </c>
      <c r="E219" s="11">
        <v>-20.122418148794701</v>
      </c>
      <c r="F219" s="12"/>
      <c r="G219" s="14"/>
    </row>
    <row r="220" spans="1:7" x14ac:dyDescent="0.2">
      <c r="A220" s="8">
        <v>288</v>
      </c>
      <c r="B220" s="8">
        <v>186</v>
      </c>
      <c r="C220" s="8">
        <v>6</v>
      </c>
      <c r="D220" s="9">
        <v>14284</v>
      </c>
      <c r="E220" s="15">
        <v>-18.3204492217357</v>
      </c>
      <c r="F220" s="16">
        <f t="shared" ref="F220" si="216">E220-E221</f>
        <v>2.2296115003305985</v>
      </c>
      <c r="G220" s="16">
        <f t="shared" ref="G220" si="217">(F220/68)*-1</f>
        <v>-3.2788404416626449E-2</v>
      </c>
    </row>
    <row r="221" spans="1:7" x14ac:dyDescent="0.2">
      <c r="A221" s="8">
        <v>290</v>
      </c>
      <c r="B221" s="8">
        <v>186</v>
      </c>
      <c r="C221" s="8">
        <v>6</v>
      </c>
      <c r="D221" s="9">
        <v>39082</v>
      </c>
      <c r="E221" s="15">
        <v>-20.550060722066299</v>
      </c>
      <c r="F221" s="16"/>
      <c r="G221" s="17"/>
    </row>
    <row r="222" spans="1:7" x14ac:dyDescent="0.2">
      <c r="A222" s="5">
        <v>291</v>
      </c>
      <c r="B222" s="5">
        <v>188</v>
      </c>
      <c r="C222" s="5">
        <v>7</v>
      </c>
      <c r="D222" s="6">
        <v>14284</v>
      </c>
      <c r="E222" s="11">
        <v>-11.1067182777994</v>
      </c>
      <c r="F222" s="12">
        <f t="shared" ref="F222" si="218">E222-E223</f>
        <v>11.5941837420156</v>
      </c>
      <c r="G222" s="12">
        <f t="shared" ref="G222" si="219">(F222/68)*-1</f>
        <v>-0.17050270208846471</v>
      </c>
    </row>
    <row r="223" spans="1:7" x14ac:dyDescent="0.2">
      <c r="A223" s="5">
        <v>293</v>
      </c>
      <c r="B223" s="5">
        <v>188</v>
      </c>
      <c r="C223" s="5">
        <v>7</v>
      </c>
      <c r="D223" s="6">
        <v>39082</v>
      </c>
      <c r="E223" s="11">
        <v>-22.700902019815</v>
      </c>
      <c r="F223" s="12"/>
      <c r="G223" s="14"/>
    </row>
    <row r="224" spans="1:7" x14ac:dyDescent="0.2">
      <c r="A224" s="8">
        <v>294</v>
      </c>
      <c r="B224" s="8">
        <v>189</v>
      </c>
      <c r="C224" s="8">
        <v>7</v>
      </c>
      <c r="D224" s="9">
        <v>14284</v>
      </c>
      <c r="E224" s="15">
        <v>-7.9858016992899703</v>
      </c>
      <c r="F224" s="16">
        <f t="shared" ref="F224" si="220">E224-E225</f>
        <v>12.718480273620928</v>
      </c>
      <c r="G224" s="16">
        <f t="shared" ref="G224" si="221">(F224/68)*-1</f>
        <v>-0.18703647461207248</v>
      </c>
    </row>
    <row r="225" spans="1:7" x14ac:dyDescent="0.2">
      <c r="A225" s="8">
        <v>295</v>
      </c>
      <c r="B225" s="8">
        <v>189</v>
      </c>
      <c r="C225" s="8">
        <v>7</v>
      </c>
      <c r="D225" s="9">
        <v>39082</v>
      </c>
      <c r="E225" s="15">
        <v>-20.704281972910898</v>
      </c>
      <c r="F225" s="16"/>
      <c r="G225" s="17"/>
    </row>
    <row r="226" spans="1:7" x14ac:dyDescent="0.2">
      <c r="A226" s="5">
        <v>296</v>
      </c>
      <c r="B226" s="5">
        <v>191</v>
      </c>
      <c r="C226" s="5">
        <v>8</v>
      </c>
      <c r="D226" s="6">
        <v>14284</v>
      </c>
      <c r="E226" s="11">
        <v>-9.25435709933849</v>
      </c>
      <c r="F226" s="12">
        <f t="shared" ref="F226" si="222">E226-E227</f>
        <v>10.766323219702111</v>
      </c>
      <c r="G226" s="12">
        <f t="shared" ref="G226" si="223">(F226/68)*-1</f>
        <v>-0.15832828264267809</v>
      </c>
    </row>
    <row r="227" spans="1:7" x14ac:dyDescent="0.2">
      <c r="A227" s="5">
        <v>298</v>
      </c>
      <c r="B227" s="5">
        <v>191</v>
      </c>
      <c r="C227" s="5">
        <v>8</v>
      </c>
      <c r="D227" s="6">
        <v>39082</v>
      </c>
      <c r="E227" s="11">
        <v>-20.020680319040601</v>
      </c>
      <c r="F227" s="12"/>
      <c r="G227" s="14"/>
    </row>
    <row r="228" spans="1:7" x14ac:dyDescent="0.2">
      <c r="A228" s="8">
        <v>299</v>
      </c>
      <c r="B228" s="8">
        <v>192</v>
      </c>
      <c r="C228" s="8">
        <v>8</v>
      </c>
      <c r="D228" s="9">
        <v>14284</v>
      </c>
      <c r="E228" s="15">
        <v>-8.2714747260103607</v>
      </c>
      <c r="F228" s="16">
        <f t="shared" ref="F228" si="224">E228-E229</f>
        <v>11.724509225408738</v>
      </c>
      <c r="G228" s="16">
        <f t="shared" ref="G228" si="225">(F228/68)*-1</f>
        <v>-0.17241925331483438</v>
      </c>
    </row>
    <row r="229" spans="1:7" x14ac:dyDescent="0.2">
      <c r="A229" s="8">
        <v>301</v>
      </c>
      <c r="B229" s="8">
        <v>192</v>
      </c>
      <c r="C229" s="8">
        <v>8</v>
      </c>
      <c r="D229" s="9">
        <v>39082</v>
      </c>
      <c r="E229" s="15">
        <v>-19.995983951419099</v>
      </c>
      <c r="F229" s="16"/>
      <c r="G229" s="17"/>
    </row>
    <row r="230" spans="1:7" x14ac:dyDescent="0.2">
      <c r="A230" s="5">
        <v>302</v>
      </c>
      <c r="B230" s="5">
        <v>196</v>
      </c>
      <c r="C230" s="5">
        <v>8</v>
      </c>
      <c r="D230" s="6">
        <v>14284</v>
      </c>
      <c r="E230" s="11">
        <v>-17.412155304324099</v>
      </c>
      <c r="F230" s="12">
        <f t="shared" ref="F230" si="226">E230-E231</f>
        <v>2.6699378277933015</v>
      </c>
      <c r="G230" s="12">
        <f t="shared" ref="G230" si="227">(F230/68)*-1</f>
        <v>-3.9263791585195607E-2</v>
      </c>
    </row>
    <row r="231" spans="1:7" x14ac:dyDescent="0.2">
      <c r="A231" s="5">
        <v>303</v>
      </c>
      <c r="B231" s="5">
        <v>196</v>
      </c>
      <c r="C231" s="5">
        <v>8</v>
      </c>
      <c r="D231" s="6">
        <v>39082</v>
      </c>
      <c r="E231" s="11">
        <v>-20.0820931321174</v>
      </c>
      <c r="F231" s="12"/>
      <c r="G231" s="14"/>
    </row>
    <row r="232" spans="1:7" x14ac:dyDescent="0.2">
      <c r="A232" s="8">
        <v>304</v>
      </c>
      <c r="B232" s="8">
        <v>197</v>
      </c>
      <c r="C232" s="8">
        <v>8</v>
      </c>
      <c r="D232" s="9">
        <v>14284</v>
      </c>
      <c r="E232" s="15">
        <v>-19.260027399750602</v>
      </c>
      <c r="F232" s="16">
        <f t="shared" ref="F232" si="228">E232-E233</f>
        <v>1.3121456321414975</v>
      </c>
      <c r="G232" s="16">
        <f t="shared" ref="G232" si="229">(F232/68)*-1</f>
        <v>-1.9296259296198492E-2</v>
      </c>
    </row>
    <row r="233" spans="1:7" x14ac:dyDescent="0.2">
      <c r="A233" s="8">
        <v>305</v>
      </c>
      <c r="B233" s="8">
        <v>197</v>
      </c>
      <c r="C233" s="8">
        <v>8</v>
      </c>
      <c r="D233" s="9">
        <v>39082</v>
      </c>
      <c r="E233" s="15">
        <v>-20.572173031892099</v>
      </c>
      <c r="F233" s="16"/>
      <c r="G233" s="17"/>
    </row>
    <row r="234" spans="1:7" x14ac:dyDescent="0.2">
      <c r="A234" s="5">
        <v>306</v>
      </c>
      <c r="B234" s="5">
        <v>200</v>
      </c>
      <c r="C234" s="5">
        <v>8</v>
      </c>
      <c r="D234" s="6">
        <v>14284</v>
      </c>
      <c r="E234" s="11">
        <v>-20.488821110554198</v>
      </c>
      <c r="F234" s="12">
        <f t="shared" ref="F234" si="230">E234-E235</f>
        <v>-0.45601935808909744</v>
      </c>
      <c r="G234" s="12">
        <f t="shared" ref="G234" si="231">(F234/68)*-1</f>
        <v>6.7061670307220211E-3</v>
      </c>
    </row>
    <row r="235" spans="1:7" x14ac:dyDescent="0.2">
      <c r="A235" s="5">
        <v>307</v>
      </c>
      <c r="B235" s="5">
        <v>200</v>
      </c>
      <c r="C235" s="5">
        <v>8</v>
      </c>
      <c r="D235" s="6">
        <v>39082</v>
      </c>
      <c r="E235" s="11">
        <v>-20.032801752465101</v>
      </c>
      <c r="F235" s="12"/>
      <c r="G235" s="14"/>
    </row>
    <row r="236" spans="1:7" x14ac:dyDescent="0.2">
      <c r="A236" s="8">
        <v>308</v>
      </c>
      <c r="B236" s="8">
        <v>203</v>
      </c>
      <c r="C236" s="8">
        <v>8</v>
      </c>
      <c r="D236" s="9">
        <v>14284</v>
      </c>
      <c r="E236" s="15">
        <v>-15.1369191751596</v>
      </c>
      <c r="F236" s="16">
        <f t="shared" ref="F236" si="232">E236-E237</f>
        <v>4.9069437114977017</v>
      </c>
      <c r="G236" s="16">
        <f t="shared" ref="G236" si="233">(F236/68)*-1</f>
        <v>-7.2160936933789735E-2</v>
      </c>
    </row>
    <row r="237" spans="1:7" x14ac:dyDescent="0.2">
      <c r="A237" s="8">
        <v>309</v>
      </c>
      <c r="B237" s="8">
        <v>203</v>
      </c>
      <c r="C237" s="8">
        <v>8</v>
      </c>
      <c r="D237" s="9">
        <v>39082</v>
      </c>
      <c r="E237" s="15">
        <v>-20.043862886657301</v>
      </c>
      <c r="F237" s="16"/>
      <c r="G237" s="17"/>
    </row>
    <row r="238" spans="1:7" x14ac:dyDescent="0.2">
      <c r="A238" s="5">
        <v>310</v>
      </c>
      <c r="B238" s="5">
        <v>204</v>
      </c>
      <c r="C238" s="5">
        <v>8</v>
      </c>
      <c r="D238" s="6">
        <v>14284</v>
      </c>
      <c r="E238" s="11">
        <v>-13.032991368534301</v>
      </c>
      <c r="F238" s="12">
        <f t="shared" ref="F238" si="234">E238-E239</f>
        <v>7.1204694826837986</v>
      </c>
      <c r="G238" s="12">
        <f t="shared" ref="G238" si="235">(F238/68)*-1</f>
        <v>-0.10471278651005586</v>
      </c>
    </row>
    <row r="239" spans="1:7" x14ac:dyDescent="0.2">
      <c r="A239" s="5">
        <v>311</v>
      </c>
      <c r="B239" s="5">
        <v>204</v>
      </c>
      <c r="C239" s="5">
        <v>8</v>
      </c>
      <c r="D239" s="6">
        <v>39082</v>
      </c>
      <c r="E239" s="11">
        <v>-20.153460851218099</v>
      </c>
      <c r="F239" s="12"/>
      <c r="G239" s="14"/>
    </row>
    <row r="240" spans="1:7" x14ac:dyDescent="0.2">
      <c r="A240" s="8">
        <v>312</v>
      </c>
      <c r="B240" s="8">
        <v>207</v>
      </c>
      <c r="C240" s="8">
        <v>8</v>
      </c>
      <c r="D240" s="9">
        <v>14284</v>
      </c>
      <c r="E240" s="15">
        <v>-16.212474120629899</v>
      </c>
      <c r="F240" s="16">
        <f t="shared" ref="F240" si="236">E240-E241</f>
        <v>3.7902079673804998</v>
      </c>
      <c r="G240" s="16">
        <f t="shared" ref="G240" si="237">(F240/68)*-1</f>
        <v>-5.5738352461477937E-2</v>
      </c>
    </row>
    <row r="241" spans="1:7" x14ac:dyDescent="0.2">
      <c r="A241" s="8">
        <v>313</v>
      </c>
      <c r="B241" s="8">
        <v>207</v>
      </c>
      <c r="C241" s="8">
        <v>8</v>
      </c>
      <c r="D241" s="9">
        <v>39082</v>
      </c>
      <c r="E241" s="15">
        <v>-20.002682088010399</v>
      </c>
      <c r="F241" s="16"/>
      <c r="G241" s="17"/>
    </row>
    <row r="242" spans="1:7" x14ac:dyDescent="0.2">
      <c r="A242" s="5">
        <v>314</v>
      </c>
      <c r="B242" s="5">
        <v>208</v>
      </c>
      <c r="C242" s="5">
        <v>8</v>
      </c>
      <c r="D242" s="6">
        <v>14284</v>
      </c>
      <c r="E242" s="11">
        <v>-16.6503403448013</v>
      </c>
      <c r="F242" s="12">
        <f t="shared" ref="F242" si="238">E242-E243</f>
        <v>3.3994445957373998</v>
      </c>
      <c r="G242" s="12">
        <f t="shared" ref="G242" si="239">(F242/68)*-1</f>
        <v>-4.9991832290255882E-2</v>
      </c>
    </row>
    <row r="243" spans="1:7" x14ac:dyDescent="0.2">
      <c r="A243" s="5">
        <v>315</v>
      </c>
      <c r="B243" s="5">
        <v>208</v>
      </c>
      <c r="C243" s="5">
        <v>8</v>
      </c>
      <c r="D243" s="6">
        <v>39082</v>
      </c>
      <c r="E243" s="11">
        <v>-20.0497849405387</v>
      </c>
      <c r="F243" s="12"/>
      <c r="G243" s="14"/>
    </row>
    <row r="244" spans="1:7" x14ac:dyDescent="0.2">
      <c r="A244" s="8">
        <v>316</v>
      </c>
      <c r="B244" s="8">
        <v>209</v>
      </c>
      <c r="C244" s="8">
        <v>8</v>
      </c>
      <c r="D244" s="9">
        <v>14284</v>
      </c>
      <c r="E244" s="15">
        <v>-16.8714663028682</v>
      </c>
      <c r="F244" s="16">
        <f t="shared" ref="F244" si="240">E244-E245</f>
        <v>3.2404790678104014</v>
      </c>
      <c r="G244" s="16">
        <f t="shared" ref="G244" si="241">(F244/68)*-1</f>
        <v>-4.7654103938388259E-2</v>
      </c>
    </row>
    <row r="245" spans="1:7" x14ac:dyDescent="0.2">
      <c r="A245" s="8">
        <v>317</v>
      </c>
      <c r="B245" s="8">
        <v>209</v>
      </c>
      <c r="C245" s="8">
        <v>8</v>
      </c>
      <c r="D245" s="9">
        <v>39082</v>
      </c>
      <c r="E245" s="15">
        <v>-20.111945370678601</v>
      </c>
      <c r="F245" s="16"/>
      <c r="G245" s="17"/>
    </row>
    <row r="246" spans="1:7" x14ac:dyDescent="0.2">
      <c r="A246" s="5">
        <v>318</v>
      </c>
      <c r="B246" s="5">
        <v>210</v>
      </c>
      <c r="C246" s="5">
        <v>8</v>
      </c>
      <c r="D246" s="6">
        <v>14284</v>
      </c>
      <c r="E246" s="11">
        <v>-17.324410792208401</v>
      </c>
      <c r="F246" s="12">
        <f t="shared" ref="F246" si="242">E246-E247</f>
        <v>2.9915899452513983</v>
      </c>
      <c r="G246" s="12">
        <f t="shared" ref="G246" si="243">(F246/68)*-1</f>
        <v>-4.3993969783108801E-2</v>
      </c>
    </row>
    <row r="247" spans="1:7" x14ac:dyDescent="0.2">
      <c r="A247" s="5">
        <v>319</v>
      </c>
      <c r="B247" s="5">
        <v>210</v>
      </c>
      <c r="C247" s="5">
        <v>8</v>
      </c>
      <c r="D247" s="6">
        <v>39082</v>
      </c>
      <c r="E247" s="11">
        <v>-20.316000737459799</v>
      </c>
      <c r="F247" s="12"/>
      <c r="G247" s="14"/>
    </row>
    <row r="248" spans="1:7" x14ac:dyDescent="0.2">
      <c r="A248" s="8">
        <v>320</v>
      </c>
      <c r="B248" s="8">
        <v>211</v>
      </c>
      <c r="C248" s="8">
        <v>8</v>
      </c>
      <c r="D248" s="9">
        <v>14284</v>
      </c>
      <c r="E248" s="15">
        <v>-14.9310055285238</v>
      </c>
      <c r="F248" s="16">
        <f t="shared" ref="F248" si="244">E248-E249</f>
        <v>5.7082218534200013</v>
      </c>
      <c r="G248" s="16">
        <f t="shared" ref="G248" si="245">(F248/68)*-1</f>
        <v>-8.3944439020882375E-2</v>
      </c>
    </row>
    <row r="249" spans="1:7" x14ac:dyDescent="0.2">
      <c r="A249" s="8">
        <v>321</v>
      </c>
      <c r="B249" s="8">
        <v>211</v>
      </c>
      <c r="C249" s="8">
        <v>8</v>
      </c>
      <c r="D249" s="9">
        <v>39082</v>
      </c>
      <c r="E249" s="15">
        <v>-20.639227381943801</v>
      </c>
      <c r="F249" s="16"/>
      <c r="G249" s="17"/>
    </row>
    <row r="250" spans="1:7" x14ac:dyDescent="0.2">
      <c r="A250" s="5">
        <v>322</v>
      </c>
      <c r="B250" s="5">
        <v>212</v>
      </c>
      <c r="C250" s="5">
        <v>9</v>
      </c>
      <c r="D250" s="6">
        <v>14284</v>
      </c>
      <c r="E250" s="11">
        <v>-15.0239838091229</v>
      </c>
      <c r="F250" s="12">
        <f t="shared" ref="F250" si="246">E250-E251</f>
        <v>6.2547801052300009</v>
      </c>
      <c r="G250" s="12">
        <f t="shared" ref="G250" si="247">(F250/68)*-1</f>
        <v>-9.198206037102942E-2</v>
      </c>
    </row>
    <row r="251" spans="1:7" x14ac:dyDescent="0.2">
      <c r="A251" s="5">
        <v>323</v>
      </c>
      <c r="B251" s="5">
        <v>212</v>
      </c>
      <c r="C251" s="5">
        <v>9</v>
      </c>
      <c r="D251" s="6">
        <v>39082</v>
      </c>
      <c r="E251" s="11">
        <v>-21.278763914352901</v>
      </c>
      <c r="F251" s="12"/>
      <c r="G251" s="14"/>
    </row>
    <row r="252" spans="1:7" x14ac:dyDescent="0.2">
      <c r="A252" s="8">
        <v>324</v>
      </c>
      <c r="B252" s="8">
        <v>215</v>
      </c>
      <c r="C252" s="8">
        <v>9</v>
      </c>
      <c r="D252" s="9">
        <v>14284</v>
      </c>
      <c r="E252" s="15">
        <v>-15.939791721416301</v>
      </c>
      <c r="F252" s="16">
        <f t="shared" ref="F252" si="248">E252-E253</f>
        <v>5.3374925657348999</v>
      </c>
      <c r="G252" s="16">
        <f t="shared" ref="G252" si="249">(F252/68)*-1</f>
        <v>-7.8492537731395584E-2</v>
      </c>
    </row>
    <row r="253" spans="1:7" x14ac:dyDescent="0.2">
      <c r="A253" s="8">
        <v>325</v>
      </c>
      <c r="B253" s="8">
        <v>215</v>
      </c>
      <c r="C253" s="8">
        <v>9</v>
      </c>
      <c r="D253" s="9">
        <v>39082</v>
      </c>
      <c r="E253" s="15">
        <v>-21.2772842871512</v>
      </c>
      <c r="F253" s="16"/>
      <c r="G253" s="17"/>
    </row>
    <row r="254" spans="1:7" x14ac:dyDescent="0.2">
      <c r="A254" s="5">
        <v>326</v>
      </c>
      <c r="B254" s="5">
        <v>218</v>
      </c>
      <c r="C254" s="5">
        <v>9</v>
      </c>
      <c r="D254" s="6">
        <v>14284</v>
      </c>
      <c r="E254" s="11">
        <v>-17.313528450958199</v>
      </c>
      <c r="F254" s="12">
        <f t="shared" ref="F254" si="250">E254-E255</f>
        <v>3.3227409182161018</v>
      </c>
      <c r="G254" s="12">
        <f t="shared" ref="G254" si="251">(F254/68)*-1</f>
        <v>-4.886383703258973E-2</v>
      </c>
    </row>
    <row r="255" spans="1:7" x14ac:dyDescent="0.2">
      <c r="A255" s="5">
        <v>327</v>
      </c>
      <c r="B255" s="5">
        <v>218</v>
      </c>
      <c r="C255" s="5">
        <v>9</v>
      </c>
      <c r="D255" s="6">
        <v>39082</v>
      </c>
      <c r="E255" s="11">
        <v>-20.6362693691743</v>
      </c>
      <c r="F255" s="12"/>
      <c r="G255" s="14"/>
    </row>
    <row r="256" spans="1:7" x14ac:dyDescent="0.2">
      <c r="A256" s="8">
        <v>328</v>
      </c>
      <c r="B256" s="8">
        <v>219</v>
      </c>
      <c r="C256" s="8">
        <v>9</v>
      </c>
      <c r="D256" s="9">
        <v>14284</v>
      </c>
      <c r="E256" s="15">
        <v>-16.181379113046901</v>
      </c>
      <c r="F256" s="16">
        <f t="shared" ref="F256" si="252">E256-E257</f>
        <v>4.4631068791691</v>
      </c>
      <c r="G256" s="16">
        <f t="shared" ref="G256" si="253">(F256/68)*-1</f>
        <v>-6.5633924693663234E-2</v>
      </c>
    </row>
    <row r="257" spans="1:7" x14ac:dyDescent="0.2">
      <c r="A257" s="8">
        <v>329</v>
      </c>
      <c r="B257" s="8">
        <v>219</v>
      </c>
      <c r="C257" s="8">
        <v>9</v>
      </c>
      <c r="D257" s="9">
        <v>39082</v>
      </c>
      <c r="E257" s="15">
        <v>-20.644485992216001</v>
      </c>
      <c r="F257" s="16"/>
      <c r="G257" s="17"/>
    </row>
    <row r="258" spans="1:7" x14ac:dyDescent="0.2">
      <c r="A258" s="5">
        <v>330</v>
      </c>
      <c r="B258" s="5">
        <v>220</v>
      </c>
      <c r="C258" s="5">
        <v>9</v>
      </c>
      <c r="D258" s="6">
        <v>14284</v>
      </c>
      <c r="E258" s="11">
        <v>-16.441183110477802</v>
      </c>
      <c r="F258" s="12">
        <f t="shared" ref="F258" si="254">E258-E259</f>
        <v>4.1092951051440991</v>
      </c>
      <c r="G258" s="12">
        <f t="shared" ref="G258" si="255">(F258/68)*-1</f>
        <v>-6.0430810369766164E-2</v>
      </c>
    </row>
    <row r="259" spans="1:7" x14ac:dyDescent="0.2">
      <c r="A259" s="5">
        <v>331</v>
      </c>
      <c r="B259" s="5">
        <v>220</v>
      </c>
      <c r="C259" s="5">
        <v>9</v>
      </c>
      <c r="D259" s="6">
        <v>39082</v>
      </c>
      <c r="E259" s="11">
        <v>-20.550478215621901</v>
      </c>
      <c r="F259" s="12"/>
      <c r="G259" s="14"/>
    </row>
    <row r="260" spans="1:7" x14ac:dyDescent="0.2">
      <c r="A260" s="8">
        <v>332</v>
      </c>
      <c r="B260" s="8">
        <v>221</v>
      </c>
      <c r="C260" s="8">
        <v>9</v>
      </c>
      <c r="D260" s="9">
        <v>14284</v>
      </c>
      <c r="E260" s="15">
        <v>-15.758177807884501</v>
      </c>
      <c r="F260" s="16">
        <f t="shared" ref="F260" si="256">E260-E261</f>
        <v>4.3204659907896001</v>
      </c>
      <c r="G260" s="16">
        <f t="shared" ref="G260" si="257">(F260/68)*-1</f>
        <v>-6.3536264570435291E-2</v>
      </c>
    </row>
    <row r="261" spans="1:7" x14ac:dyDescent="0.2">
      <c r="A261" s="8">
        <v>333</v>
      </c>
      <c r="B261" s="8">
        <v>221</v>
      </c>
      <c r="C261" s="8">
        <v>9</v>
      </c>
      <c r="D261" s="9">
        <v>39082</v>
      </c>
      <c r="E261" s="15">
        <v>-20.078643798674101</v>
      </c>
      <c r="F261" s="16"/>
      <c r="G261" s="17"/>
    </row>
    <row r="262" spans="1:7" x14ac:dyDescent="0.2">
      <c r="A262" s="5">
        <v>334</v>
      </c>
      <c r="B262" s="5">
        <v>228</v>
      </c>
      <c r="C262" s="5">
        <v>9</v>
      </c>
      <c r="D262" s="6">
        <v>14284</v>
      </c>
      <c r="E262" s="11">
        <v>-17.633315044336602</v>
      </c>
      <c r="F262" s="12">
        <f t="shared" ref="F262" si="258">E262-E263</f>
        <v>3.2050801288622992</v>
      </c>
      <c r="G262" s="12">
        <f t="shared" ref="G262" si="259">(F262/68)*-1</f>
        <v>-4.7133531306798516E-2</v>
      </c>
    </row>
    <row r="263" spans="1:7" x14ac:dyDescent="0.2">
      <c r="A263" s="5">
        <v>335</v>
      </c>
      <c r="B263" s="5">
        <v>228</v>
      </c>
      <c r="C263" s="5">
        <v>9</v>
      </c>
      <c r="D263" s="6">
        <v>39082</v>
      </c>
      <c r="E263" s="11">
        <v>-20.838395173198901</v>
      </c>
      <c r="F263" s="12"/>
      <c r="G263" s="14"/>
    </row>
    <row r="264" spans="1:7" x14ac:dyDescent="0.2">
      <c r="A264" s="8">
        <v>336</v>
      </c>
      <c r="B264" s="8">
        <v>229</v>
      </c>
      <c r="C264" s="8">
        <v>9</v>
      </c>
      <c r="D264" s="9">
        <v>14284</v>
      </c>
      <c r="E264" s="15">
        <v>-18.795955629410301</v>
      </c>
      <c r="F264" s="16">
        <f t="shared" ref="F264" si="260">E264-E265</f>
        <v>1.2453914242727002</v>
      </c>
      <c r="G264" s="16">
        <f t="shared" ref="G264" si="261">(F264/68)*-1</f>
        <v>-1.8314579768716178E-2</v>
      </c>
    </row>
    <row r="265" spans="1:7" x14ac:dyDescent="0.2">
      <c r="A265" s="8">
        <v>337</v>
      </c>
      <c r="B265" s="8">
        <v>229</v>
      </c>
      <c r="C265" s="8">
        <v>9</v>
      </c>
      <c r="D265" s="9">
        <v>39082</v>
      </c>
      <c r="E265" s="15">
        <v>-20.041347053683001</v>
      </c>
      <c r="F265" s="16"/>
      <c r="G265" s="17"/>
    </row>
    <row r="266" spans="1:7" x14ac:dyDescent="0.2">
      <c r="A266" s="5">
        <v>338</v>
      </c>
      <c r="B266" s="5">
        <v>232</v>
      </c>
      <c r="C266" s="5">
        <v>9</v>
      </c>
      <c r="D266" s="6">
        <v>14284</v>
      </c>
      <c r="E266" s="11">
        <v>-21.980508118162199</v>
      </c>
      <c r="F266" s="12">
        <f t="shared" ref="F266" si="262">E266-E267</f>
        <v>-1.8908698391983982</v>
      </c>
      <c r="G266" s="12">
        <f t="shared" ref="G266" si="263">(F266/68)*-1</f>
        <v>2.7806909399976446E-2</v>
      </c>
    </row>
    <row r="267" spans="1:7" x14ac:dyDescent="0.2">
      <c r="A267" s="5">
        <v>339</v>
      </c>
      <c r="B267" s="5">
        <v>232</v>
      </c>
      <c r="C267" s="5">
        <v>9</v>
      </c>
      <c r="D267" s="6">
        <v>39082</v>
      </c>
      <c r="E267" s="11">
        <v>-20.0896382789638</v>
      </c>
      <c r="F267" s="12"/>
      <c r="G267" s="14"/>
    </row>
    <row r="268" spans="1:7" x14ac:dyDescent="0.2">
      <c r="A268" s="8">
        <v>340</v>
      </c>
      <c r="B268" s="8">
        <v>233</v>
      </c>
      <c r="C268" s="8">
        <v>9</v>
      </c>
      <c r="D268" s="9">
        <v>14284</v>
      </c>
      <c r="E268" s="15">
        <v>-22.276683713107399</v>
      </c>
      <c r="F268" s="16">
        <f t="shared" ref="F268" si="264">E268-E269</f>
        <v>-0.91480294097850035</v>
      </c>
      <c r="G268" s="16">
        <f t="shared" ref="G268" si="265">(F268/68)*-1</f>
        <v>1.3452984426154417E-2</v>
      </c>
    </row>
    <row r="269" spans="1:7" x14ac:dyDescent="0.2">
      <c r="A269" s="8">
        <v>341</v>
      </c>
      <c r="B269" s="8">
        <v>233</v>
      </c>
      <c r="C269" s="8">
        <v>9</v>
      </c>
      <c r="D269" s="9">
        <v>39082</v>
      </c>
      <c r="E269" s="15">
        <v>-21.361880772128899</v>
      </c>
      <c r="F269" s="16"/>
      <c r="G269" s="17"/>
    </row>
    <row r="270" spans="1:7" x14ac:dyDescent="0.2">
      <c r="A270" s="5">
        <v>342</v>
      </c>
      <c r="B270" s="5">
        <v>234</v>
      </c>
      <c r="C270" s="5">
        <v>9</v>
      </c>
      <c r="D270" s="6">
        <v>14284</v>
      </c>
      <c r="E270" s="11">
        <v>-23.860653290952101</v>
      </c>
      <c r="F270" s="12">
        <f t="shared" ref="F270" si="266">E270-E271</f>
        <v>-2.3407153534561012</v>
      </c>
      <c r="G270" s="12">
        <f t="shared" ref="G270" si="267">(F270/68)*-1</f>
        <v>3.4422284609648544E-2</v>
      </c>
    </row>
    <row r="271" spans="1:7" x14ac:dyDescent="0.2">
      <c r="A271" s="5">
        <v>343</v>
      </c>
      <c r="B271" s="5">
        <v>234</v>
      </c>
      <c r="C271" s="5">
        <v>9</v>
      </c>
      <c r="D271" s="6">
        <v>39082</v>
      </c>
      <c r="E271" s="11">
        <v>-21.519937937496</v>
      </c>
      <c r="F271" s="12"/>
      <c r="G271" s="14"/>
    </row>
    <row r="272" spans="1:7" x14ac:dyDescent="0.2">
      <c r="A272" s="8">
        <v>344</v>
      </c>
      <c r="B272" s="8">
        <v>235</v>
      </c>
      <c r="C272" s="8">
        <v>9</v>
      </c>
      <c r="D272" s="9">
        <v>14284</v>
      </c>
      <c r="E272" s="15">
        <v>-24.848316799881498</v>
      </c>
      <c r="F272" s="16">
        <f t="shared" ref="F272" si="268">E272-E273</f>
        <v>-4.041655399278298</v>
      </c>
      <c r="G272" s="16">
        <f t="shared" ref="G272" si="269">(F272/68)*-1</f>
        <v>5.9436108812916146E-2</v>
      </c>
    </row>
    <row r="273" spans="1:7" x14ac:dyDescent="0.2">
      <c r="A273" s="8">
        <v>345</v>
      </c>
      <c r="B273" s="8">
        <v>235</v>
      </c>
      <c r="C273" s="8">
        <v>9</v>
      </c>
      <c r="D273" s="9">
        <v>39082</v>
      </c>
      <c r="E273" s="15">
        <v>-20.8066614006032</v>
      </c>
      <c r="F273" s="16"/>
      <c r="G273" s="17"/>
    </row>
    <row r="274" spans="1:7" x14ac:dyDescent="0.2">
      <c r="A274" s="5">
        <v>346</v>
      </c>
      <c r="B274" s="5">
        <v>236</v>
      </c>
      <c r="C274" s="5">
        <v>9</v>
      </c>
      <c r="D274" s="6">
        <v>14284</v>
      </c>
      <c r="E274" s="11">
        <v>-22.254309816684302</v>
      </c>
      <c r="F274" s="12">
        <f t="shared" ref="F274" si="270">E274-E275</f>
        <v>-4.4668301552928007</v>
      </c>
      <c r="G274" s="12">
        <f t="shared" ref="G274" si="271">(F274/68)*-1</f>
        <v>6.5688678754305896E-2</v>
      </c>
    </row>
    <row r="275" spans="1:7" x14ac:dyDescent="0.2">
      <c r="A275" s="5">
        <v>347</v>
      </c>
      <c r="B275" s="5">
        <v>236</v>
      </c>
      <c r="C275" s="5">
        <v>9</v>
      </c>
      <c r="D275" s="6">
        <v>39082</v>
      </c>
      <c r="E275" s="11">
        <v>-17.787479661391501</v>
      </c>
      <c r="F275" s="12"/>
      <c r="G275" s="14"/>
    </row>
    <row r="276" spans="1:7" x14ac:dyDescent="0.2">
      <c r="A276" s="8">
        <v>348</v>
      </c>
      <c r="B276" s="8">
        <v>240</v>
      </c>
      <c r="C276" s="8">
        <v>10</v>
      </c>
      <c r="D276" s="9">
        <v>14284</v>
      </c>
      <c r="E276" s="15">
        <v>-20.245531553844501</v>
      </c>
      <c r="F276" s="16">
        <f t="shared" ref="F276" si="272">E276-E277</f>
        <v>0.78003908728700111</v>
      </c>
      <c r="G276" s="16">
        <f t="shared" ref="G276" si="273">(F276/68)*-1</f>
        <v>-1.1471163048338251E-2</v>
      </c>
    </row>
    <row r="277" spans="1:7" x14ac:dyDescent="0.2">
      <c r="A277" s="8">
        <v>350</v>
      </c>
      <c r="B277" s="8">
        <v>240</v>
      </c>
      <c r="C277" s="8">
        <v>10</v>
      </c>
      <c r="D277" s="9">
        <v>39082</v>
      </c>
      <c r="E277" s="15">
        <v>-21.025570641131502</v>
      </c>
      <c r="F277" s="16"/>
      <c r="G277" s="17"/>
    </row>
    <row r="278" spans="1:7" x14ac:dyDescent="0.2">
      <c r="A278" s="5">
        <v>351</v>
      </c>
      <c r="B278" s="5">
        <v>241</v>
      </c>
      <c r="C278" s="5">
        <v>10</v>
      </c>
      <c r="D278" s="6">
        <v>14284</v>
      </c>
      <c r="E278" s="11">
        <v>-22.796397381047299</v>
      </c>
      <c r="F278" s="12">
        <f t="shared" ref="F278" si="274">E278-E279</f>
        <v>-2.1693943584064002</v>
      </c>
      <c r="G278" s="12">
        <f t="shared" ref="G278" si="275">(F278/68)*-1</f>
        <v>3.1902858211858828E-2</v>
      </c>
    </row>
    <row r="279" spans="1:7" x14ac:dyDescent="0.2">
      <c r="A279" s="5">
        <v>353</v>
      </c>
      <c r="B279" s="5">
        <v>241</v>
      </c>
      <c r="C279" s="5">
        <v>10</v>
      </c>
      <c r="D279" s="6">
        <v>39082</v>
      </c>
      <c r="E279" s="11">
        <v>-20.627003022640899</v>
      </c>
      <c r="F279" s="12"/>
      <c r="G279" s="14"/>
    </row>
    <row r="280" spans="1:7" x14ac:dyDescent="0.2">
      <c r="A280" s="8">
        <v>354</v>
      </c>
      <c r="B280" s="8">
        <v>242</v>
      </c>
      <c r="C280" s="8">
        <v>10</v>
      </c>
      <c r="D280" s="9">
        <v>14284</v>
      </c>
      <c r="E280" s="15">
        <v>-22.840019865281</v>
      </c>
      <c r="F280" s="16">
        <f t="shared" ref="F280" si="276">E280-E281</f>
        <v>-2.7459020446178002</v>
      </c>
      <c r="G280" s="16">
        <f t="shared" ref="G280" si="277">(F280/68)*-1</f>
        <v>4.0380912420850006E-2</v>
      </c>
    </row>
    <row r="281" spans="1:7" x14ac:dyDescent="0.2">
      <c r="A281" s="8">
        <v>356</v>
      </c>
      <c r="B281" s="8">
        <v>242</v>
      </c>
      <c r="C281" s="8">
        <v>10</v>
      </c>
      <c r="D281" s="9">
        <v>39082</v>
      </c>
      <c r="E281" s="15">
        <v>-20.0941178206632</v>
      </c>
      <c r="F281" s="16"/>
      <c r="G281" s="17"/>
    </row>
    <row r="282" spans="1:7" x14ac:dyDescent="0.2">
      <c r="A282" s="5">
        <v>359</v>
      </c>
      <c r="B282" s="5">
        <v>244</v>
      </c>
      <c r="C282" s="5">
        <v>10</v>
      </c>
      <c r="D282" s="6">
        <v>14284</v>
      </c>
      <c r="E282" s="11">
        <v>-18.8751474531085</v>
      </c>
      <c r="F282" s="12">
        <f t="shared" ref="F282" si="278">E282-E283</f>
        <v>1.436938938547101</v>
      </c>
      <c r="G282" s="12">
        <f t="shared" ref="G282" si="279">(F282/68)*-1</f>
        <v>-2.1131454978633838E-2</v>
      </c>
    </row>
    <row r="283" spans="1:7" x14ac:dyDescent="0.2">
      <c r="A283" s="5">
        <v>361</v>
      </c>
      <c r="B283" s="5">
        <v>244</v>
      </c>
      <c r="C283" s="5">
        <v>10</v>
      </c>
      <c r="D283" s="6">
        <v>39082</v>
      </c>
      <c r="E283" s="11">
        <v>-20.312086391655601</v>
      </c>
      <c r="F283" s="12"/>
      <c r="G283" s="14"/>
    </row>
    <row r="284" spans="1:7" x14ac:dyDescent="0.2">
      <c r="A284" s="8">
        <v>362</v>
      </c>
      <c r="B284" s="8">
        <v>245</v>
      </c>
      <c r="C284" s="8">
        <v>10</v>
      </c>
      <c r="D284" s="9">
        <v>14284</v>
      </c>
      <c r="E284" s="15">
        <v>-19.949085762708702</v>
      </c>
      <c r="F284" s="16">
        <f t="shared" ref="F284" si="280">E284-E285</f>
        <v>0.15609263434249954</v>
      </c>
      <c r="G284" s="16">
        <f t="shared" ref="G284" si="281">(F284/68)*-1</f>
        <v>-2.2954799168014637E-3</v>
      </c>
    </row>
    <row r="285" spans="1:7" x14ac:dyDescent="0.2">
      <c r="A285" s="8">
        <v>364</v>
      </c>
      <c r="B285" s="8">
        <v>245</v>
      </c>
      <c r="C285" s="8">
        <v>10</v>
      </c>
      <c r="D285" s="9">
        <v>39082</v>
      </c>
      <c r="E285" s="15">
        <v>-20.105178397051201</v>
      </c>
      <c r="F285" s="16"/>
      <c r="G285" s="17"/>
    </row>
    <row r="286" spans="1:7" x14ac:dyDescent="0.2">
      <c r="A286" s="5">
        <v>371</v>
      </c>
      <c r="B286" s="5">
        <v>249</v>
      </c>
      <c r="C286" s="5">
        <v>10</v>
      </c>
      <c r="D286" s="6">
        <v>14284</v>
      </c>
      <c r="E286" s="11">
        <v>-26.262598773205902</v>
      </c>
      <c r="F286" s="12">
        <f t="shared" ref="F286" si="282">E286-E287</f>
        <v>-5.6344925299896005</v>
      </c>
      <c r="G286" s="12">
        <f t="shared" ref="G286" si="283">(F286/68)*-1</f>
        <v>8.2860184264552952E-2</v>
      </c>
    </row>
    <row r="287" spans="1:7" x14ac:dyDescent="0.2">
      <c r="A287" s="5">
        <v>372</v>
      </c>
      <c r="B287" s="5">
        <v>249</v>
      </c>
      <c r="C287" s="5">
        <v>10</v>
      </c>
      <c r="D287" s="6">
        <v>39082</v>
      </c>
      <c r="E287" s="11">
        <v>-20.628106243216301</v>
      </c>
      <c r="F287" s="12"/>
      <c r="G287" s="14"/>
    </row>
    <row r="288" spans="1:7" x14ac:dyDescent="0.2">
      <c r="A288" s="8">
        <v>373</v>
      </c>
      <c r="B288" s="8">
        <v>250</v>
      </c>
      <c r="C288" s="8">
        <v>10</v>
      </c>
      <c r="D288" s="9">
        <v>14284</v>
      </c>
      <c r="E288" s="15">
        <v>-21.232392305771199</v>
      </c>
      <c r="F288" s="16">
        <f t="shared" ref="F288" si="284">E288-E289</f>
        <v>-1.0923373757864994</v>
      </c>
      <c r="G288" s="16">
        <f t="shared" ref="G288" si="285">(F288/68)*-1</f>
        <v>1.6063784938036757E-2</v>
      </c>
    </row>
    <row r="289" spans="1:7" x14ac:dyDescent="0.2">
      <c r="A289" s="8">
        <v>374</v>
      </c>
      <c r="B289" s="8">
        <v>250</v>
      </c>
      <c r="C289" s="8">
        <v>10</v>
      </c>
      <c r="D289" s="9">
        <v>39082</v>
      </c>
      <c r="E289" s="15">
        <v>-20.1400549299847</v>
      </c>
      <c r="F289" s="16"/>
      <c r="G289" s="17"/>
    </row>
    <row r="290" spans="1:7" x14ac:dyDescent="0.2">
      <c r="A290" s="5">
        <v>375</v>
      </c>
      <c r="B290" s="5">
        <v>251</v>
      </c>
      <c r="C290" s="5">
        <v>10</v>
      </c>
      <c r="D290" s="6">
        <v>14284</v>
      </c>
      <c r="E290" s="11">
        <v>-20.014478203957399</v>
      </c>
      <c r="F290" s="12">
        <f t="shared" ref="F290" si="286">E290-E291</f>
        <v>1.9148427757458997</v>
      </c>
      <c r="G290" s="12">
        <f t="shared" ref="G290" si="287">(F290/68)*-1</f>
        <v>-2.8159452584498524E-2</v>
      </c>
    </row>
    <row r="291" spans="1:7" x14ac:dyDescent="0.2">
      <c r="A291" s="5">
        <v>376</v>
      </c>
      <c r="B291" s="5">
        <v>251</v>
      </c>
      <c r="C291" s="5">
        <v>10</v>
      </c>
      <c r="D291" s="6">
        <v>39082</v>
      </c>
      <c r="E291" s="11">
        <v>-21.929320979703299</v>
      </c>
      <c r="F291" s="12"/>
      <c r="G291" s="14"/>
    </row>
    <row r="292" spans="1:7" x14ac:dyDescent="0.2">
      <c r="A292" s="8">
        <v>377</v>
      </c>
      <c r="B292" s="8">
        <v>253</v>
      </c>
      <c r="C292" s="8">
        <v>10</v>
      </c>
      <c r="D292" s="9">
        <v>14284</v>
      </c>
      <c r="E292" s="15">
        <v>-21.043881156149901</v>
      </c>
      <c r="F292" s="16">
        <f t="shared" ref="F292" si="288">E292-E293</f>
        <v>-1.2523233651724013</v>
      </c>
      <c r="G292" s="16">
        <f t="shared" ref="G292" si="289">(F292/68)*-1</f>
        <v>1.8416520076064726E-2</v>
      </c>
    </row>
    <row r="293" spans="1:7" x14ac:dyDescent="0.2">
      <c r="A293" s="8">
        <v>378</v>
      </c>
      <c r="B293" s="8">
        <v>253</v>
      </c>
      <c r="C293" s="8">
        <v>10</v>
      </c>
      <c r="D293" s="9">
        <v>39082</v>
      </c>
      <c r="E293" s="15">
        <v>-19.7915577909775</v>
      </c>
      <c r="F293" s="16"/>
      <c r="G293" s="17"/>
    </row>
    <row r="294" spans="1:7" x14ac:dyDescent="0.2">
      <c r="A294" s="5">
        <v>379</v>
      </c>
      <c r="B294" s="5">
        <v>257</v>
      </c>
      <c r="C294" s="5">
        <v>12</v>
      </c>
      <c r="D294" s="6">
        <v>14284</v>
      </c>
      <c r="E294" s="11">
        <v>-10.8254241742438</v>
      </c>
      <c r="F294" s="12">
        <f t="shared" ref="F294" si="290">E294-E295</f>
        <v>9.1939271609873003</v>
      </c>
      <c r="G294" s="12">
        <f t="shared" ref="G294" si="291">(F294/68)*-1</f>
        <v>-0.1352048111909897</v>
      </c>
    </row>
    <row r="295" spans="1:7" x14ac:dyDescent="0.2">
      <c r="A295" s="5">
        <v>381</v>
      </c>
      <c r="B295" s="5">
        <v>257</v>
      </c>
      <c r="C295" s="5">
        <v>12</v>
      </c>
      <c r="D295" s="6">
        <v>39082</v>
      </c>
      <c r="E295" s="11">
        <v>-20.0193513352311</v>
      </c>
      <c r="F295" s="12"/>
      <c r="G295" s="14"/>
    </row>
    <row r="296" spans="1:7" x14ac:dyDescent="0.2">
      <c r="A296" s="8">
        <v>382</v>
      </c>
      <c r="B296" s="8">
        <v>258</v>
      </c>
      <c r="C296" s="8">
        <v>12</v>
      </c>
      <c r="D296" s="9">
        <v>14284</v>
      </c>
      <c r="E296" s="15">
        <v>-13.082225585641901</v>
      </c>
      <c r="F296" s="16">
        <f t="shared" ref="F296" si="292">E296-E297</f>
        <v>7.0228546246992991</v>
      </c>
      <c r="G296" s="16">
        <f t="shared" ref="G296" si="293">(F296/68)*-1</f>
        <v>-0.10327727389263675</v>
      </c>
    </row>
    <row r="297" spans="1:7" x14ac:dyDescent="0.2">
      <c r="A297" s="8">
        <v>384</v>
      </c>
      <c r="B297" s="8">
        <v>258</v>
      </c>
      <c r="C297" s="8">
        <v>12</v>
      </c>
      <c r="D297" s="9">
        <v>39082</v>
      </c>
      <c r="E297" s="15">
        <v>-20.1050802103412</v>
      </c>
      <c r="F297" s="16"/>
      <c r="G297" s="17"/>
    </row>
    <row r="298" spans="1:7" x14ac:dyDescent="0.2">
      <c r="A298" s="5">
        <v>385</v>
      </c>
      <c r="B298" s="5">
        <v>259</v>
      </c>
      <c r="C298" s="5">
        <v>12</v>
      </c>
      <c r="D298" s="6">
        <v>14284</v>
      </c>
      <c r="E298" s="11">
        <v>-12.242984792567199</v>
      </c>
      <c r="F298" s="12">
        <f t="shared" ref="F298" si="294">E298-E299</f>
        <v>7.7903260193954011</v>
      </c>
      <c r="G298" s="12">
        <f t="shared" ref="G298" si="295">(F298/68)*-1</f>
        <v>-0.11456361793228531</v>
      </c>
    </row>
    <row r="299" spans="1:7" x14ac:dyDescent="0.2">
      <c r="A299" s="5">
        <v>387</v>
      </c>
      <c r="B299" s="5">
        <v>259</v>
      </c>
      <c r="C299" s="5">
        <v>12</v>
      </c>
      <c r="D299" s="6">
        <v>39082</v>
      </c>
      <c r="E299" s="11">
        <v>-20.0333108119626</v>
      </c>
      <c r="F299" s="12"/>
      <c r="G299" s="14"/>
    </row>
    <row r="300" spans="1:7" x14ac:dyDescent="0.2">
      <c r="A300" s="8">
        <v>388</v>
      </c>
      <c r="B300" s="8">
        <v>260</v>
      </c>
      <c r="C300" s="8">
        <v>12</v>
      </c>
      <c r="D300" s="9">
        <v>14284</v>
      </c>
      <c r="E300" s="15">
        <v>-12.628978269394199</v>
      </c>
      <c r="F300" s="16">
        <f t="shared" ref="F300" si="296">E300-E301</f>
        <v>7.5054382683995016</v>
      </c>
      <c r="G300" s="16">
        <f t="shared" ref="G300" si="297">(F300/68)*-1</f>
        <v>-0.11037409218234562</v>
      </c>
    </row>
    <row r="301" spans="1:7" x14ac:dyDescent="0.2">
      <c r="A301" s="8">
        <v>390</v>
      </c>
      <c r="B301" s="8">
        <v>260</v>
      </c>
      <c r="C301" s="8">
        <v>12</v>
      </c>
      <c r="D301" s="9">
        <v>39082</v>
      </c>
      <c r="E301" s="15">
        <v>-20.134416537793701</v>
      </c>
      <c r="F301" s="16"/>
      <c r="G301" s="17"/>
    </row>
    <row r="302" spans="1:7" x14ac:dyDescent="0.2">
      <c r="A302" s="5">
        <v>395</v>
      </c>
      <c r="B302" s="5">
        <v>263</v>
      </c>
      <c r="C302" s="5">
        <v>12</v>
      </c>
      <c r="D302" s="6">
        <v>14284</v>
      </c>
      <c r="E302" s="11">
        <v>-16.7108098060997</v>
      </c>
      <c r="F302" s="12">
        <f t="shared" ref="F302" si="298">E302-E303</f>
        <v>3.3075297533471009</v>
      </c>
      <c r="G302" s="12">
        <f t="shared" ref="G302" si="299">(F302/68)*-1</f>
        <v>-4.8640143431575016E-2</v>
      </c>
    </row>
    <row r="303" spans="1:7" x14ac:dyDescent="0.2">
      <c r="A303" s="5">
        <v>397</v>
      </c>
      <c r="B303" s="5">
        <v>263</v>
      </c>
      <c r="C303" s="5">
        <v>12</v>
      </c>
      <c r="D303" s="6">
        <v>39082</v>
      </c>
      <c r="E303" s="11">
        <v>-20.018339559446801</v>
      </c>
      <c r="F303" s="12"/>
      <c r="G303" s="14"/>
    </row>
    <row r="304" spans="1:7" x14ac:dyDescent="0.2">
      <c r="A304" s="8">
        <v>398</v>
      </c>
      <c r="B304" s="8">
        <v>264</v>
      </c>
      <c r="C304" s="8">
        <v>12</v>
      </c>
      <c r="D304" s="9">
        <v>14284</v>
      </c>
      <c r="E304" s="15">
        <v>-16.765755987728301</v>
      </c>
      <c r="F304" s="16">
        <f t="shared" ref="F304" si="300">E304-E305</f>
        <v>3.2693813363215973</v>
      </c>
      <c r="G304" s="16">
        <f t="shared" ref="G304" si="301">(F304/68)*-1</f>
        <v>-4.8079137298847018E-2</v>
      </c>
    </row>
    <row r="305" spans="1:7" x14ac:dyDescent="0.2">
      <c r="A305" s="8">
        <v>400</v>
      </c>
      <c r="B305" s="8">
        <v>264</v>
      </c>
      <c r="C305" s="8">
        <v>12</v>
      </c>
      <c r="D305" s="9">
        <v>39082</v>
      </c>
      <c r="E305" s="15">
        <v>-20.035137324049899</v>
      </c>
      <c r="F305" s="16"/>
      <c r="G305" s="17"/>
    </row>
    <row r="306" spans="1:7" x14ac:dyDescent="0.2">
      <c r="A306" s="5">
        <v>401</v>
      </c>
      <c r="B306" s="5">
        <v>265</v>
      </c>
      <c r="C306" s="5">
        <v>12</v>
      </c>
      <c r="D306" s="6">
        <v>14284</v>
      </c>
      <c r="E306" s="11">
        <v>-17.606624307470501</v>
      </c>
      <c r="F306" s="12">
        <f t="shared" ref="F306" si="302">E306-E307</f>
        <v>3.0187623490995001</v>
      </c>
      <c r="G306" s="12">
        <f t="shared" ref="G306" si="303">(F306/68)*-1</f>
        <v>-4.4393563957345589E-2</v>
      </c>
    </row>
    <row r="307" spans="1:7" x14ac:dyDescent="0.2">
      <c r="A307" s="5">
        <v>403</v>
      </c>
      <c r="B307" s="5">
        <v>265</v>
      </c>
      <c r="C307" s="5">
        <v>12</v>
      </c>
      <c r="D307" s="6">
        <v>39082</v>
      </c>
      <c r="E307" s="11">
        <v>-20.625386656570001</v>
      </c>
      <c r="F307" s="12"/>
      <c r="G307" s="14"/>
    </row>
    <row r="308" spans="1:7" x14ac:dyDescent="0.2">
      <c r="A308" s="8">
        <v>404</v>
      </c>
      <c r="B308" s="8">
        <v>266</v>
      </c>
      <c r="C308" s="8">
        <v>12</v>
      </c>
      <c r="D308" s="9">
        <v>14284</v>
      </c>
      <c r="E308" s="15">
        <v>-15.567372586534001</v>
      </c>
      <c r="F308" s="16">
        <f t="shared" ref="F308" si="304">E308-E309</f>
        <v>4.4339421959244998</v>
      </c>
      <c r="G308" s="16">
        <f t="shared" ref="G308" si="305">(F308/68)*-1</f>
        <v>-6.5205032293007351E-2</v>
      </c>
    </row>
    <row r="309" spans="1:7" x14ac:dyDescent="0.2">
      <c r="A309" s="8">
        <v>406</v>
      </c>
      <c r="B309" s="8">
        <v>266</v>
      </c>
      <c r="C309" s="8">
        <v>12</v>
      </c>
      <c r="D309" s="9">
        <v>39082</v>
      </c>
      <c r="E309" s="15">
        <v>-20.0013147824585</v>
      </c>
      <c r="F309" s="16"/>
      <c r="G309" s="17"/>
    </row>
    <row r="310" spans="1:7" x14ac:dyDescent="0.2">
      <c r="A310" s="5">
        <v>407</v>
      </c>
      <c r="B310" s="5">
        <v>267</v>
      </c>
      <c r="C310" s="5">
        <v>12</v>
      </c>
      <c r="D310" s="6">
        <v>14284</v>
      </c>
      <c r="E310" s="11">
        <v>-17.4765766353804</v>
      </c>
      <c r="F310" s="12">
        <f t="shared" ref="F310" si="306">E310-E311</f>
        <v>2.7923623252989991</v>
      </c>
      <c r="G310" s="12">
        <f t="shared" ref="G310" si="307">(F310/68)*-1</f>
        <v>-4.1064151842632339E-2</v>
      </c>
    </row>
    <row r="311" spans="1:7" x14ac:dyDescent="0.2">
      <c r="A311" s="5">
        <v>409</v>
      </c>
      <c r="B311" s="5">
        <v>267</v>
      </c>
      <c r="C311" s="5">
        <v>12</v>
      </c>
      <c r="D311" s="6">
        <v>39082</v>
      </c>
      <c r="E311" s="11">
        <v>-20.268938960679399</v>
      </c>
      <c r="F311" s="12"/>
      <c r="G311" s="14"/>
    </row>
    <row r="312" spans="1:7" x14ac:dyDescent="0.2">
      <c r="A312" s="8">
        <v>410</v>
      </c>
      <c r="B312" s="8">
        <v>268</v>
      </c>
      <c r="C312" s="8">
        <v>12</v>
      </c>
      <c r="D312" s="9">
        <v>14284</v>
      </c>
      <c r="E312" s="15">
        <v>-15.8037136761419</v>
      </c>
      <c r="F312" s="16">
        <f t="shared" ref="F312" si="308">E312-E313</f>
        <v>4.1962982424461011</v>
      </c>
      <c r="G312" s="16">
        <f t="shared" ref="G312" si="309">(F312/68)*-1</f>
        <v>-6.1710268271266189E-2</v>
      </c>
    </row>
    <row r="313" spans="1:7" x14ac:dyDescent="0.2">
      <c r="A313" s="8">
        <v>412</v>
      </c>
      <c r="B313" s="8">
        <v>268</v>
      </c>
      <c r="C313" s="8">
        <v>12</v>
      </c>
      <c r="D313" s="9">
        <v>39082</v>
      </c>
      <c r="E313" s="15">
        <v>-20.000011918588001</v>
      </c>
      <c r="F313" s="16"/>
      <c r="G313" s="17"/>
    </row>
    <row r="314" spans="1:7" x14ac:dyDescent="0.2">
      <c r="A314" s="5">
        <v>413</v>
      </c>
      <c r="B314" s="5">
        <v>269</v>
      </c>
      <c r="C314" s="5">
        <v>12</v>
      </c>
      <c r="D314" s="6">
        <v>14284</v>
      </c>
      <c r="E314" s="11">
        <v>-15.8859629156737</v>
      </c>
      <c r="F314" s="12">
        <f t="shared" ref="F314" si="310">E314-E315</f>
        <v>4.7392091382372019</v>
      </c>
      <c r="G314" s="12">
        <f t="shared" ref="G314" si="311">(F314/68)*-1</f>
        <v>-6.9694252032900028E-2</v>
      </c>
    </row>
    <row r="315" spans="1:7" x14ac:dyDescent="0.2">
      <c r="A315" s="5">
        <v>415</v>
      </c>
      <c r="B315" s="5">
        <v>269</v>
      </c>
      <c r="C315" s="5">
        <v>12</v>
      </c>
      <c r="D315" s="6">
        <v>39082</v>
      </c>
      <c r="E315" s="11">
        <v>-20.625172053910902</v>
      </c>
      <c r="F315" s="12"/>
      <c r="G315" s="14"/>
    </row>
    <row r="316" spans="1:7" x14ac:dyDescent="0.2">
      <c r="A316" s="8">
        <v>416</v>
      </c>
      <c r="B316" s="8">
        <v>270</v>
      </c>
      <c r="C316" s="8">
        <v>12</v>
      </c>
      <c r="D316" s="9">
        <v>14284</v>
      </c>
      <c r="E316" s="15">
        <v>-18.102105469700799</v>
      </c>
      <c r="F316" s="16">
        <f t="shared" ref="F316" si="312">E316-E317</f>
        <v>2.4210870683373997</v>
      </c>
      <c r="G316" s="16">
        <f t="shared" ref="G316" si="313">(F316/68)*-1</f>
        <v>-3.5604221593197052E-2</v>
      </c>
    </row>
    <row r="317" spans="1:7" x14ac:dyDescent="0.2">
      <c r="A317" s="8">
        <v>418</v>
      </c>
      <c r="B317" s="8">
        <v>270</v>
      </c>
      <c r="C317" s="8">
        <v>12</v>
      </c>
      <c r="D317" s="9">
        <v>39082</v>
      </c>
      <c r="E317" s="15">
        <v>-20.523192538038199</v>
      </c>
      <c r="F317" s="16"/>
      <c r="G317" s="17"/>
    </row>
    <row r="318" spans="1:7" x14ac:dyDescent="0.2">
      <c r="A318" s="5">
        <v>419</v>
      </c>
      <c r="B318" s="5">
        <v>271</v>
      </c>
      <c r="C318" s="5">
        <v>12</v>
      </c>
      <c r="D318" s="6">
        <v>14284</v>
      </c>
      <c r="E318" s="11">
        <v>-15.6967156598605</v>
      </c>
      <c r="F318" s="12">
        <f t="shared" ref="F318" si="314">E318-E319</f>
        <v>5.1566761245889996</v>
      </c>
      <c r="G318" s="12">
        <f t="shared" ref="G318" si="315">(F318/68)*-1</f>
        <v>-7.583347242042647E-2</v>
      </c>
    </row>
    <row r="319" spans="1:7" x14ac:dyDescent="0.2">
      <c r="A319" s="5">
        <v>421</v>
      </c>
      <c r="B319" s="5">
        <v>271</v>
      </c>
      <c r="C319" s="5">
        <v>12</v>
      </c>
      <c r="D319" s="6">
        <v>39082</v>
      </c>
      <c r="E319" s="11">
        <v>-20.853391784449499</v>
      </c>
      <c r="F319" s="12"/>
      <c r="G319" s="14"/>
    </row>
    <row r="320" spans="1:7" x14ac:dyDescent="0.2">
      <c r="A320" s="8">
        <v>422</v>
      </c>
      <c r="B320" s="8">
        <v>272</v>
      </c>
      <c r="C320" s="8">
        <v>12</v>
      </c>
      <c r="D320" s="9">
        <v>14284</v>
      </c>
      <c r="E320" s="15">
        <v>-18.9370211789983</v>
      </c>
      <c r="F320" s="16">
        <f t="shared" ref="F320" si="316">E320-E321</f>
        <v>1.5852020172509</v>
      </c>
      <c r="G320" s="16">
        <f t="shared" ref="G320" si="317">(F320/68)*-1</f>
        <v>-2.3311794371336764E-2</v>
      </c>
    </row>
    <row r="321" spans="1:7" x14ac:dyDescent="0.2">
      <c r="A321" s="8">
        <v>424</v>
      </c>
      <c r="B321" s="8">
        <v>272</v>
      </c>
      <c r="C321" s="8">
        <v>12</v>
      </c>
      <c r="D321" s="9">
        <v>39082</v>
      </c>
      <c r="E321" s="15">
        <v>-20.5222231962492</v>
      </c>
      <c r="F321" s="16"/>
      <c r="G321" s="17"/>
    </row>
    <row r="322" spans="1:7" x14ac:dyDescent="0.2">
      <c r="A322" s="5">
        <v>425</v>
      </c>
      <c r="B322" s="5">
        <v>273</v>
      </c>
      <c r="C322" s="5">
        <v>12</v>
      </c>
      <c r="D322" s="6">
        <v>14284</v>
      </c>
      <c r="E322" s="11">
        <v>-18.676221150337199</v>
      </c>
      <c r="F322" s="12">
        <f t="shared" ref="F322" si="318">E322-E323</f>
        <v>2.2690225865500011</v>
      </c>
      <c r="G322" s="12">
        <f t="shared" ref="G322" si="319">(F322/68)*-1</f>
        <v>-3.3367979213970604E-2</v>
      </c>
    </row>
    <row r="323" spans="1:7" x14ac:dyDescent="0.2">
      <c r="A323" s="5">
        <v>427</v>
      </c>
      <c r="B323" s="5">
        <v>273</v>
      </c>
      <c r="C323" s="5">
        <v>12</v>
      </c>
      <c r="D323" s="6">
        <v>39082</v>
      </c>
      <c r="E323" s="11">
        <v>-20.9452437368872</v>
      </c>
      <c r="F323" s="12"/>
      <c r="G323" s="14"/>
    </row>
    <row r="324" spans="1:7" x14ac:dyDescent="0.2">
      <c r="A324" s="8">
        <v>428</v>
      </c>
      <c r="B324" s="8">
        <v>274</v>
      </c>
      <c r="C324" s="8">
        <v>12</v>
      </c>
      <c r="D324" s="9">
        <v>14284</v>
      </c>
      <c r="E324" s="15">
        <v>-19.506248667030398</v>
      </c>
      <c r="F324" s="16">
        <f t="shared" ref="F324" si="320">E324-E325</f>
        <v>0.53986584744750132</v>
      </c>
      <c r="G324" s="16">
        <f t="shared" ref="G324" si="321">(F324/68)*-1</f>
        <v>-7.9392036389338422E-3</v>
      </c>
    </row>
    <row r="325" spans="1:7" x14ac:dyDescent="0.2">
      <c r="A325" s="8">
        <v>430</v>
      </c>
      <c r="B325" s="8">
        <v>274</v>
      </c>
      <c r="C325" s="8">
        <v>12</v>
      </c>
      <c r="D325" s="9">
        <v>39082</v>
      </c>
      <c r="E325" s="15">
        <v>-20.0461145144779</v>
      </c>
      <c r="F325" s="16"/>
      <c r="G325" s="17"/>
    </row>
    <row r="326" spans="1:7" x14ac:dyDescent="0.2">
      <c r="A326" s="5">
        <v>431</v>
      </c>
      <c r="B326" s="5">
        <v>275</v>
      </c>
      <c r="C326" s="5">
        <v>12</v>
      </c>
      <c r="D326" s="6">
        <v>14284</v>
      </c>
      <c r="E326" s="11">
        <v>-20.223138034836701</v>
      </c>
      <c r="F326" s="12">
        <f t="shared" ref="F326" si="322">E326-E327</f>
        <v>-0.28607083271380063</v>
      </c>
      <c r="G326" s="12">
        <f t="shared" ref="G326" si="323">(F326/68)*-1</f>
        <v>4.2069240104970684E-3</v>
      </c>
    </row>
    <row r="327" spans="1:7" x14ac:dyDescent="0.2">
      <c r="A327" s="5">
        <v>433</v>
      </c>
      <c r="B327" s="5">
        <v>275</v>
      </c>
      <c r="C327" s="5">
        <v>12</v>
      </c>
      <c r="D327" s="6">
        <v>39082</v>
      </c>
      <c r="E327" s="11">
        <v>-19.937067202122901</v>
      </c>
      <c r="F327" s="12"/>
      <c r="G327" s="14"/>
    </row>
    <row r="328" spans="1:7" x14ac:dyDescent="0.2">
      <c r="A328" s="8">
        <v>434</v>
      </c>
      <c r="B328" s="8">
        <v>276</v>
      </c>
      <c r="C328" s="8">
        <v>12</v>
      </c>
      <c r="D328" s="9">
        <v>14284</v>
      </c>
      <c r="E328" s="15">
        <v>-20.0003600051948</v>
      </c>
      <c r="F328" s="16">
        <f t="shared" ref="F328" si="324">E328-E329</f>
        <v>0.60064002356740076</v>
      </c>
      <c r="G328" s="16">
        <f t="shared" ref="G328" si="325">(F328/68)*-1</f>
        <v>-8.8329415230500117E-3</v>
      </c>
    </row>
    <row r="329" spans="1:7" x14ac:dyDescent="0.2">
      <c r="A329" s="8">
        <v>436</v>
      </c>
      <c r="B329" s="8">
        <v>276</v>
      </c>
      <c r="C329" s="8">
        <v>12</v>
      </c>
      <c r="D329" s="9">
        <v>39082</v>
      </c>
      <c r="E329" s="15">
        <v>-20.601000028762201</v>
      </c>
      <c r="F329" s="16"/>
      <c r="G329" s="17"/>
    </row>
    <row r="330" spans="1:7" x14ac:dyDescent="0.2">
      <c r="A330" s="5">
        <v>437</v>
      </c>
      <c r="B330" s="5">
        <v>277</v>
      </c>
      <c r="C330" s="5">
        <v>12</v>
      </c>
      <c r="D330" s="6">
        <v>14284</v>
      </c>
      <c r="E330" s="11">
        <v>-20.202763330471299</v>
      </c>
      <c r="F330" s="12">
        <f t="shared" ref="F330" si="326">E330-E331</f>
        <v>-0.1892416520734983</v>
      </c>
      <c r="G330" s="12">
        <f t="shared" ref="G330" si="327">(F330/68)*-1</f>
        <v>2.7829654716690928E-3</v>
      </c>
    </row>
    <row r="331" spans="1:7" x14ac:dyDescent="0.2">
      <c r="A331" s="5">
        <v>439</v>
      </c>
      <c r="B331" s="5">
        <v>277</v>
      </c>
      <c r="C331" s="5">
        <v>12</v>
      </c>
      <c r="D331" s="6">
        <v>39082</v>
      </c>
      <c r="E331" s="11">
        <v>-20.013521678397801</v>
      </c>
      <c r="F331" s="12"/>
      <c r="G331" s="14"/>
    </row>
    <row r="332" spans="1:7" x14ac:dyDescent="0.2">
      <c r="A332" s="8">
        <v>440</v>
      </c>
      <c r="B332" s="8">
        <v>278</v>
      </c>
      <c r="C332" s="8">
        <v>12</v>
      </c>
      <c r="D332" s="9">
        <v>14284</v>
      </c>
      <c r="E332" s="15">
        <v>-20.254756172729699</v>
      </c>
      <c r="F332" s="16">
        <f t="shared" ref="F332" si="328">E332-E333</f>
        <v>0</v>
      </c>
      <c r="G332" s="16">
        <f t="shared" ref="G332" si="329">(F332/68)*-1</f>
        <v>0</v>
      </c>
    </row>
    <row r="333" spans="1:7" x14ac:dyDescent="0.2">
      <c r="A333" s="8">
        <v>442</v>
      </c>
      <c r="B333" s="8">
        <v>278</v>
      </c>
      <c r="C333" s="8">
        <v>12</v>
      </c>
      <c r="D333" s="9">
        <v>39082</v>
      </c>
      <c r="E333" s="15">
        <v>-20.254756172729699</v>
      </c>
      <c r="F333" s="16"/>
      <c r="G333" s="17"/>
    </row>
    <row r="334" spans="1:7" x14ac:dyDescent="0.2">
      <c r="A334" s="5">
        <v>443</v>
      </c>
      <c r="B334" s="5">
        <v>279</v>
      </c>
      <c r="C334" s="5">
        <v>12</v>
      </c>
      <c r="D334" s="6">
        <v>14284</v>
      </c>
      <c r="E334" s="11">
        <v>-20.0581732250605</v>
      </c>
      <c r="F334" s="12">
        <f t="shared" ref="F334" si="330">E334-E335</f>
        <v>0</v>
      </c>
      <c r="G334" s="12">
        <f t="shared" ref="G334" si="331">(F334/68)*-1</f>
        <v>0</v>
      </c>
    </row>
    <row r="335" spans="1:7" x14ac:dyDescent="0.2">
      <c r="A335" s="5">
        <v>445</v>
      </c>
      <c r="B335" s="5">
        <v>279</v>
      </c>
      <c r="C335" s="5">
        <v>12</v>
      </c>
      <c r="D335" s="6">
        <v>39082</v>
      </c>
      <c r="E335" s="11">
        <v>-20.0581732250605</v>
      </c>
      <c r="F335" s="12"/>
      <c r="G335" s="14"/>
    </row>
    <row r="336" spans="1:7" x14ac:dyDescent="0.2">
      <c r="A336" s="8">
        <v>446</v>
      </c>
      <c r="B336" s="8">
        <v>280</v>
      </c>
      <c r="C336" s="8">
        <v>12</v>
      </c>
      <c r="D336" s="9">
        <v>14284</v>
      </c>
      <c r="E336" s="15">
        <v>-20.386926403448999</v>
      </c>
      <c r="F336" s="16">
        <f t="shared" ref="F336" si="332">E336-E337</f>
        <v>0</v>
      </c>
      <c r="G336" s="16">
        <f t="shared" ref="G336" si="333">(F336/68)*-1</f>
        <v>0</v>
      </c>
    </row>
    <row r="337" spans="1:7" x14ac:dyDescent="0.2">
      <c r="A337" s="8">
        <v>448</v>
      </c>
      <c r="B337" s="8">
        <v>280</v>
      </c>
      <c r="C337" s="8">
        <v>12</v>
      </c>
      <c r="D337" s="9">
        <v>39082</v>
      </c>
      <c r="E337" s="15">
        <v>-20.386926403448999</v>
      </c>
      <c r="F337" s="16"/>
      <c r="G337" s="17"/>
    </row>
    <row r="338" spans="1:7" x14ac:dyDescent="0.2">
      <c r="A338" s="5">
        <v>449</v>
      </c>
      <c r="B338" s="5">
        <v>281</v>
      </c>
      <c r="C338" s="5">
        <v>12</v>
      </c>
      <c r="D338" s="6">
        <v>14284</v>
      </c>
      <c r="E338" s="11">
        <v>-20.2586598147324</v>
      </c>
      <c r="F338" s="12">
        <f t="shared" ref="F338" si="334">E338-E339</f>
        <v>0</v>
      </c>
      <c r="G338" s="12">
        <f t="shared" ref="G338" si="335">(F338/68)*-1</f>
        <v>0</v>
      </c>
    </row>
    <row r="339" spans="1:7" x14ac:dyDescent="0.2">
      <c r="A339" s="5">
        <v>451</v>
      </c>
      <c r="B339" s="5">
        <v>281</v>
      </c>
      <c r="C339" s="5">
        <v>12</v>
      </c>
      <c r="D339" s="6">
        <v>39082</v>
      </c>
      <c r="E339" s="11">
        <v>-20.2586598147324</v>
      </c>
      <c r="F339" s="12"/>
      <c r="G339" s="14"/>
    </row>
    <row r="340" spans="1:7" x14ac:dyDescent="0.2">
      <c r="A340" s="8">
        <v>458</v>
      </c>
      <c r="B340" s="8">
        <v>285</v>
      </c>
      <c r="C340" s="8">
        <v>12</v>
      </c>
      <c r="D340" s="9">
        <v>14284</v>
      </c>
      <c r="E340" s="15">
        <v>-16.8292889589945</v>
      </c>
      <c r="F340" s="16">
        <f t="shared" ref="F340" si="336">E340-E341</f>
        <v>3.2209549738618009</v>
      </c>
      <c r="G340" s="16">
        <f t="shared" ref="G340" si="337">(F340/68)*-1</f>
        <v>-4.7366984909732367E-2</v>
      </c>
    </row>
    <row r="341" spans="1:7" x14ac:dyDescent="0.2">
      <c r="A341" s="8">
        <v>460</v>
      </c>
      <c r="B341" s="8">
        <v>285</v>
      </c>
      <c r="C341" s="8">
        <v>12</v>
      </c>
      <c r="D341" s="9">
        <v>39082</v>
      </c>
      <c r="E341" s="15">
        <v>-20.050243932856301</v>
      </c>
      <c r="F341" s="16"/>
      <c r="G341" s="17"/>
    </row>
    <row r="342" spans="1:7" x14ac:dyDescent="0.2">
      <c r="A342" s="5">
        <v>461</v>
      </c>
      <c r="B342" s="5">
        <v>288</v>
      </c>
      <c r="C342" s="5">
        <v>12</v>
      </c>
      <c r="D342" s="6">
        <v>14284</v>
      </c>
      <c r="E342" s="11">
        <v>-16.403418549063201</v>
      </c>
      <c r="F342" s="12">
        <f t="shared" ref="F342" si="338">E342-E343</f>
        <v>3.6130441594301992</v>
      </c>
      <c r="G342" s="12">
        <f t="shared" ref="G342" si="339">(F342/68)*-1</f>
        <v>-5.3133002344561753E-2</v>
      </c>
    </row>
    <row r="343" spans="1:7" x14ac:dyDescent="0.2">
      <c r="A343" s="5">
        <v>462</v>
      </c>
      <c r="B343" s="5">
        <v>288</v>
      </c>
      <c r="C343" s="5">
        <v>12</v>
      </c>
      <c r="D343" s="6">
        <v>39082</v>
      </c>
      <c r="E343" s="11">
        <v>-20.0164627084934</v>
      </c>
      <c r="F343" s="12"/>
      <c r="G343" s="14"/>
    </row>
    <row r="344" spans="1:7" x14ac:dyDescent="0.2">
      <c r="A344" s="8">
        <v>463</v>
      </c>
      <c r="B344" s="8">
        <v>289</v>
      </c>
      <c r="C344" s="8">
        <v>12</v>
      </c>
      <c r="D344" s="9">
        <v>14284</v>
      </c>
      <c r="E344" s="15">
        <v>-16.6201068368606</v>
      </c>
      <c r="F344" s="16">
        <f t="shared" ref="F344" si="340">E344-E345</f>
        <v>4.6911055962007993</v>
      </c>
      <c r="G344" s="16">
        <f t="shared" ref="G344" si="341">(F344/68)*-1</f>
        <v>-6.8986847002952933E-2</v>
      </c>
    </row>
    <row r="345" spans="1:7" x14ac:dyDescent="0.2">
      <c r="A345" s="8">
        <v>464</v>
      </c>
      <c r="B345" s="8">
        <v>289</v>
      </c>
      <c r="C345" s="8">
        <v>12</v>
      </c>
      <c r="D345" s="9">
        <v>39082</v>
      </c>
      <c r="E345" s="15">
        <v>-21.311212433061399</v>
      </c>
      <c r="F345" s="16"/>
      <c r="G345" s="17"/>
    </row>
    <row r="346" spans="1:7" x14ac:dyDescent="0.2">
      <c r="A346" s="5">
        <v>465</v>
      </c>
      <c r="B346" s="5">
        <v>290</v>
      </c>
      <c r="C346" s="5">
        <v>12</v>
      </c>
      <c r="D346" s="6">
        <v>14284</v>
      </c>
      <c r="E346" s="11">
        <v>-18.166351559744601</v>
      </c>
      <c r="F346" s="12">
        <f t="shared" ref="F346" si="342">E346-E347</f>
        <v>2.2603223867228976</v>
      </c>
      <c r="G346" s="12">
        <f t="shared" ref="G346" si="343">(F346/68)*-1</f>
        <v>-3.3240035098866139E-2</v>
      </c>
    </row>
    <row r="347" spans="1:7" x14ac:dyDescent="0.2">
      <c r="A347" s="5">
        <v>466</v>
      </c>
      <c r="B347" s="5">
        <v>290</v>
      </c>
      <c r="C347" s="5">
        <v>12</v>
      </c>
      <c r="D347" s="6">
        <v>39082</v>
      </c>
      <c r="E347" s="11">
        <v>-20.426673946467499</v>
      </c>
      <c r="F347" s="12"/>
      <c r="G347" s="14"/>
    </row>
    <row r="348" spans="1:7" x14ac:dyDescent="0.2">
      <c r="A348" s="8">
        <v>471</v>
      </c>
      <c r="B348" s="8">
        <v>299</v>
      </c>
      <c r="C348" s="8">
        <v>12</v>
      </c>
      <c r="D348" s="9">
        <v>14284</v>
      </c>
      <c r="E348" s="15">
        <v>-18.423565075749401</v>
      </c>
      <c r="F348" s="16">
        <f t="shared" ref="F348" si="344">E348-E349</f>
        <v>4.1675025982910974</v>
      </c>
      <c r="G348" s="16">
        <f t="shared" ref="G348" si="345">(F348/68)*-1</f>
        <v>-6.1286802916045546E-2</v>
      </c>
    </row>
    <row r="349" spans="1:7" x14ac:dyDescent="0.2">
      <c r="A349" s="8">
        <v>473</v>
      </c>
      <c r="B349" s="8">
        <v>299</v>
      </c>
      <c r="C349" s="8">
        <v>12</v>
      </c>
      <c r="D349" s="9">
        <v>39082</v>
      </c>
      <c r="E349" s="15">
        <v>-22.591067674040499</v>
      </c>
      <c r="F349" s="16"/>
      <c r="G349" s="17"/>
    </row>
    <row r="350" spans="1:7" x14ac:dyDescent="0.2">
      <c r="A350" s="5">
        <v>478</v>
      </c>
      <c r="B350" s="5">
        <v>302</v>
      </c>
      <c r="C350" s="5">
        <v>13</v>
      </c>
      <c r="D350" s="6">
        <v>14284</v>
      </c>
      <c r="E350" s="11">
        <v>-14.400354093742401</v>
      </c>
      <c r="F350" s="12">
        <f t="shared" ref="F350" si="346">E350-E351</f>
        <v>6.2347694612394982</v>
      </c>
      <c r="G350" s="12">
        <f t="shared" ref="G350" si="347">(F350/68)*-1</f>
        <v>-9.1687786194698501E-2</v>
      </c>
    </row>
    <row r="351" spans="1:7" x14ac:dyDescent="0.2">
      <c r="A351" s="5">
        <v>480</v>
      </c>
      <c r="B351" s="5">
        <v>302</v>
      </c>
      <c r="C351" s="5">
        <v>13</v>
      </c>
      <c r="D351" s="6">
        <v>39082</v>
      </c>
      <c r="E351" s="11">
        <v>-20.635123554981899</v>
      </c>
      <c r="F351" s="12"/>
      <c r="G351" s="14"/>
    </row>
    <row r="352" spans="1:7" x14ac:dyDescent="0.2">
      <c r="A352" s="8">
        <v>481</v>
      </c>
      <c r="B352" s="8">
        <v>303</v>
      </c>
      <c r="C352" s="8">
        <v>13</v>
      </c>
      <c r="D352" s="9">
        <v>14284</v>
      </c>
      <c r="E352" s="15">
        <v>-13.3504665045729</v>
      </c>
      <c r="F352" s="16">
        <f t="shared" ref="F352" si="348">E352-E353</f>
        <v>6.6518005976992995</v>
      </c>
      <c r="G352" s="16">
        <f t="shared" ref="G352" si="349">(F352/68)*-1</f>
        <v>-9.78205970249897E-2</v>
      </c>
    </row>
    <row r="353" spans="1:7" x14ac:dyDescent="0.2">
      <c r="A353" s="8">
        <v>483</v>
      </c>
      <c r="B353" s="8">
        <v>303</v>
      </c>
      <c r="C353" s="8">
        <v>13</v>
      </c>
      <c r="D353" s="9">
        <v>39082</v>
      </c>
      <c r="E353" s="15">
        <v>-20.002267102272199</v>
      </c>
      <c r="F353" s="16"/>
      <c r="G353" s="17"/>
    </row>
    <row r="354" spans="1:7" x14ac:dyDescent="0.2">
      <c r="A354" s="5">
        <v>484</v>
      </c>
      <c r="B354" s="5">
        <v>304</v>
      </c>
      <c r="C354" s="5">
        <v>13</v>
      </c>
      <c r="D354" s="6">
        <v>14284</v>
      </c>
      <c r="E354" s="11">
        <v>-16.202926900819701</v>
      </c>
      <c r="F354" s="12">
        <f t="shared" ref="F354" si="350">E354-E355</f>
        <v>4.2468996329743973</v>
      </c>
      <c r="G354" s="12">
        <f t="shared" ref="G354" si="351">(F354/68)*-1</f>
        <v>-6.2454406367270551E-2</v>
      </c>
    </row>
    <row r="355" spans="1:7" x14ac:dyDescent="0.2">
      <c r="A355" s="5">
        <v>486</v>
      </c>
      <c r="B355" s="5">
        <v>304</v>
      </c>
      <c r="C355" s="5">
        <v>13</v>
      </c>
      <c r="D355" s="6">
        <v>39082</v>
      </c>
      <c r="E355" s="11">
        <v>-20.449826533794099</v>
      </c>
      <c r="F355" s="12"/>
      <c r="G355" s="14"/>
    </row>
    <row r="356" spans="1:7" x14ac:dyDescent="0.2">
      <c r="A356" s="8">
        <v>487</v>
      </c>
      <c r="B356" s="8">
        <v>305</v>
      </c>
      <c r="C356" s="8">
        <v>13</v>
      </c>
      <c r="D356" s="9">
        <v>14284</v>
      </c>
      <c r="E356" s="15">
        <v>-14.9322288369837</v>
      </c>
      <c r="F356" s="16">
        <f t="shared" ref="F356" si="352">E356-E357</f>
        <v>6.0892609510544986</v>
      </c>
      <c r="G356" s="16">
        <f t="shared" ref="G356" si="353">(F356/68)*-1</f>
        <v>-8.9547955162566154E-2</v>
      </c>
    </row>
    <row r="357" spans="1:7" x14ac:dyDescent="0.2">
      <c r="A357" s="8">
        <v>489</v>
      </c>
      <c r="B357" s="8">
        <v>305</v>
      </c>
      <c r="C357" s="8">
        <v>13</v>
      </c>
      <c r="D357" s="9">
        <v>39082</v>
      </c>
      <c r="E357" s="15">
        <v>-21.021489788038199</v>
      </c>
      <c r="F357" s="16"/>
      <c r="G357" s="17"/>
    </row>
    <row r="358" spans="1:7" x14ac:dyDescent="0.2">
      <c r="A358" s="5">
        <v>490</v>
      </c>
      <c r="B358" s="5">
        <v>306</v>
      </c>
      <c r="C358" s="5">
        <v>14</v>
      </c>
      <c r="D358" s="6">
        <v>14284</v>
      </c>
      <c r="E358" s="11">
        <v>-19.104179340002599</v>
      </c>
      <c r="F358" s="12">
        <f t="shared" ref="F358" si="354">E358-E359</f>
        <v>0.96145424398630297</v>
      </c>
      <c r="G358" s="12">
        <f t="shared" ref="G358" si="355">(F358/68)*-1</f>
        <v>-1.4139032999798573E-2</v>
      </c>
    </row>
    <row r="359" spans="1:7" x14ac:dyDescent="0.2">
      <c r="A359" s="5">
        <v>492</v>
      </c>
      <c r="B359" s="5">
        <v>306</v>
      </c>
      <c r="C359" s="5">
        <v>14</v>
      </c>
      <c r="D359" s="6">
        <v>39082</v>
      </c>
      <c r="E359" s="11">
        <v>-20.065633583988902</v>
      </c>
      <c r="F359" s="12"/>
      <c r="G359" s="14"/>
    </row>
    <row r="360" spans="1:7" x14ac:dyDescent="0.2">
      <c r="A360" s="8">
        <v>493</v>
      </c>
      <c r="B360" s="8">
        <v>307</v>
      </c>
      <c r="C360" s="8">
        <v>14</v>
      </c>
      <c r="D360" s="9">
        <v>14284</v>
      </c>
      <c r="E360" s="15">
        <v>-18.875323469343101</v>
      </c>
      <c r="F360" s="16">
        <f t="shared" ref="F360" si="356">E360-E361</f>
        <v>1.1254697579168003</v>
      </c>
      <c r="G360" s="16">
        <f t="shared" ref="G360" si="357">(F360/68)*-1</f>
        <v>-1.6551025851717652E-2</v>
      </c>
    </row>
    <row r="361" spans="1:7" x14ac:dyDescent="0.2">
      <c r="A361" s="8">
        <v>495</v>
      </c>
      <c r="B361" s="8">
        <v>307</v>
      </c>
      <c r="C361" s="8">
        <v>14</v>
      </c>
      <c r="D361" s="9">
        <v>39082</v>
      </c>
      <c r="E361" s="15">
        <v>-20.000793227259901</v>
      </c>
      <c r="F361" s="16"/>
      <c r="G361" s="17"/>
    </row>
    <row r="362" spans="1:7" x14ac:dyDescent="0.2">
      <c r="A362" s="5">
        <v>496</v>
      </c>
      <c r="B362" s="5">
        <v>308</v>
      </c>
      <c r="C362" s="5">
        <v>14</v>
      </c>
      <c r="D362" s="6">
        <v>14284</v>
      </c>
      <c r="E362" s="11">
        <v>-18.883698212765299</v>
      </c>
      <c r="F362" s="12">
        <f t="shared" ref="F362" si="358">E362-E363</f>
        <v>1.1199906775483015</v>
      </c>
      <c r="G362" s="12">
        <f t="shared" ref="G362" si="359">(F362/68)*-1</f>
        <v>-1.64704511404162E-2</v>
      </c>
    </row>
    <row r="363" spans="1:7" x14ac:dyDescent="0.2">
      <c r="A363" s="5">
        <v>498</v>
      </c>
      <c r="B363" s="5">
        <v>308</v>
      </c>
      <c r="C363" s="5">
        <v>14</v>
      </c>
      <c r="D363" s="6">
        <v>39082</v>
      </c>
      <c r="E363" s="11">
        <v>-20.003688890313601</v>
      </c>
      <c r="F363" s="12"/>
      <c r="G363" s="14"/>
    </row>
    <row r="364" spans="1:7" x14ac:dyDescent="0.2">
      <c r="A364" s="8">
        <v>499</v>
      </c>
      <c r="B364" s="8">
        <v>309</v>
      </c>
      <c r="C364" s="8">
        <v>14</v>
      </c>
      <c r="D364" s="9">
        <v>14284</v>
      </c>
      <c r="E364" s="15">
        <v>-20.073258837063101</v>
      </c>
      <c r="F364" s="16">
        <f t="shared" ref="F364" si="360">E364-E365</f>
        <v>1.2822808329337008</v>
      </c>
      <c r="G364" s="16">
        <f t="shared" ref="G364" si="361">(F364/68)*-1</f>
        <v>-1.8857071072554424E-2</v>
      </c>
    </row>
    <row r="365" spans="1:7" x14ac:dyDescent="0.2">
      <c r="A365" s="8">
        <v>501</v>
      </c>
      <c r="B365" s="8">
        <v>309</v>
      </c>
      <c r="C365" s="8">
        <v>14</v>
      </c>
      <c r="D365" s="9">
        <v>39082</v>
      </c>
      <c r="E365" s="15">
        <v>-21.355539669996801</v>
      </c>
      <c r="F365" s="16"/>
      <c r="G365" s="17"/>
    </row>
    <row r="366" spans="1:7" x14ac:dyDescent="0.2">
      <c r="A366" s="5">
        <v>502</v>
      </c>
      <c r="B366" s="5">
        <v>310</v>
      </c>
      <c r="C366" s="5">
        <v>14</v>
      </c>
      <c r="D366" s="6">
        <v>14284</v>
      </c>
      <c r="E366" s="11">
        <v>-18.627205354158999</v>
      </c>
      <c r="F366" s="12">
        <f t="shared" ref="F366" si="362">E366-E367</f>
        <v>2.3146102611506016</v>
      </c>
      <c r="G366" s="12">
        <f t="shared" ref="G366" si="363">(F366/68)*-1</f>
        <v>-3.4038386193391203E-2</v>
      </c>
    </row>
    <row r="367" spans="1:7" x14ac:dyDescent="0.2">
      <c r="A367" s="5">
        <v>504</v>
      </c>
      <c r="B367" s="5">
        <v>310</v>
      </c>
      <c r="C367" s="5">
        <v>14</v>
      </c>
      <c r="D367" s="6">
        <v>39082</v>
      </c>
      <c r="E367" s="11">
        <v>-20.941815615309601</v>
      </c>
      <c r="F367" s="12"/>
      <c r="G367" s="14"/>
    </row>
    <row r="368" spans="1:7" x14ac:dyDescent="0.2">
      <c r="A368" s="8">
        <v>505</v>
      </c>
      <c r="B368" s="8">
        <v>311</v>
      </c>
      <c r="C368" s="8">
        <v>14</v>
      </c>
      <c r="D368" s="9">
        <v>14284</v>
      </c>
      <c r="E368" s="15">
        <v>-18.2534455832592</v>
      </c>
      <c r="F368" s="16">
        <f t="shared" ref="F368" si="364">E368-E369</f>
        <v>1.8289604906359997</v>
      </c>
      <c r="G368" s="16">
        <f t="shared" ref="G368" si="365">(F368/68)*-1</f>
        <v>-2.6896477803470584E-2</v>
      </c>
    </row>
    <row r="369" spans="1:7" x14ac:dyDescent="0.2">
      <c r="A369" s="8">
        <v>506</v>
      </c>
      <c r="B369" s="8">
        <v>311</v>
      </c>
      <c r="C369" s="8">
        <v>14</v>
      </c>
      <c r="D369" s="9">
        <v>39082</v>
      </c>
      <c r="E369" s="15">
        <v>-20.0824060738952</v>
      </c>
      <c r="F369" s="16"/>
      <c r="G369" s="17"/>
    </row>
    <row r="370" spans="1:7" x14ac:dyDescent="0.2">
      <c r="A370" s="5">
        <v>507</v>
      </c>
      <c r="B370" s="5">
        <v>312</v>
      </c>
      <c r="C370" s="5">
        <v>14</v>
      </c>
      <c r="D370" s="6">
        <v>14284</v>
      </c>
      <c r="E370" s="11">
        <v>-15.865566129028201</v>
      </c>
      <c r="F370" s="12">
        <f t="shared" ref="F370" si="366">E370-E371</f>
        <v>4.4301274996184983</v>
      </c>
      <c r="G370" s="12">
        <f t="shared" ref="G370" si="367">(F370/68)*-1</f>
        <v>-6.5148933817919086E-2</v>
      </c>
    </row>
    <row r="371" spans="1:7" x14ac:dyDescent="0.2">
      <c r="A371" s="5">
        <v>508</v>
      </c>
      <c r="B371" s="5">
        <v>312</v>
      </c>
      <c r="C371" s="5">
        <v>14</v>
      </c>
      <c r="D371" s="6">
        <v>39082</v>
      </c>
      <c r="E371" s="11">
        <v>-20.295693628646699</v>
      </c>
      <c r="F371" s="12"/>
      <c r="G371" s="14"/>
    </row>
    <row r="372" spans="1:7" x14ac:dyDescent="0.2">
      <c r="A372" s="8">
        <v>509</v>
      </c>
      <c r="B372" s="8">
        <v>313</v>
      </c>
      <c r="C372" s="8">
        <v>14</v>
      </c>
      <c r="D372" s="9">
        <v>14284</v>
      </c>
      <c r="E372" s="15">
        <v>-14.839759222514401</v>
      </c>
      <c r="F372" s="16">
        <f t="shared" ref="F372" si="368">E372-E373</f>
        <v>5.2834562595025982</v>
      </c>
      <c r="G372" s="16">
        <f t="shared" ref="G372" si="369">(F372/68)*-1</f>
        <v>-7.769788616915585E-2</v>
      </c>
    </row>
    <row r="373" spans="1:7" x14ac:dyDescent="0.2">
      <c r="A373" s="8">
        <v>510</v>
      </c>
      <c r="B373" s="8">
        <v>313</v>
      </c>
      <c r="C373" s="8">
        <v>14</v>
      </c>
      <c r="D373" s="9">
        <v>39082</v>
      </c>
      <c r="E373" s="15">
        <v>-20.123215482016999</v>
      </c>
      <c r="F373" s="16"/>
      <c r="G373" s="17"/>
    </row>
    <row r="374" spans="1:7" x14ac:dyDescent="0.2">
      <c r="A374" s="5">
        <v>515</v>
      </c>
      <c r="B374" s="5">
        <v>316</v>
      </c>
      <c r="C374" s="5">
        <v>14</v>
      </c>
      <c r="D374" s="6">
        <v>14284</v>
      </c>
      <c r="E374" s="11">
        <v>-13.641855557713299</v>
      </c>
      <c r="F374" s="12">
        <f t="shared" ref="F374" si="370">E374-E375</f>
        <v>6.5130201279015019</v>
      </c>
      <c r="G374" s="12">
        <f t="shared" ref="G374" si="371">(F374/68)*-1</f>
        <v>-9.577970776325738E-2</v>
      </c>
    </row>
    <row r="375" spans="1:7" x14ac:dyDescent="0.2">
      <c r="A375" s="5">
        <v>517</v>
      </c>
      <c r="B375" s="5">
        <v>316</v>
      </c>
      <c r="C375" s="5">
        <v>14</v>
      </c>
      <c r="D375" s="6">
        <v>39082</v>
      </c>
      <c r="E375" s="11">
        <v>-20.154875685614801</v>
      </c>
      <c r="F375" s="12"/>
      <c r="G375" s="14"/>
    </row>
    <row r="376" spans="1:7" x14ac:dyDescent="0.2">
      <c r="A376" s="8">
        <v>518</v>
      </c>
      <c r="B376" s="8">
        <v>317</v>
      </c>
      <c r="C376" s="8">
        <v>14</v>
      </c>
      <c r="D376" s="9">
        <v>14284</v>
      </c>
      <c r="E376" s="15">
        <v>-14.0673648225918</v>
      </c>
      <c r="F376" s="16">
        <f t="shared" ref="F376" si="372">E376-E377</f>
        <v>6.0227988852372984</v>
      </c>
      <c r="G376" s="16">
        <f t="shared" ref="G376" si="373">(F376/68)*-1</f>
        <v>-8.8570571841724982E-2</v>
      </c>
    </row>
    <row r="377" spans="1:7" x14ac:dyDescent="0.2">
      <c r="A377" s="8">
        <v>520</v>
      </c>
      <c r="B377" s="8">
        <v>317</v>
      </c>
      <c r="C377" s="8">
        <v>14</v>
      </c>
      <c r="D377" s="9">
        <v>39082</v>
      </c>
      <c r="E377" s="15">
        <v>-20.090163707829099</v>
      </c>
      <c r="F377" s="16"/>
      <c r="G377" s="17"/>
    </row>
    <row r="378" spans="1:7" x14ac:dyDescent="0.2">
      <c r="A378" s="5">
        <v>521</v>
      </c>
      <c r="B378" s="5">
        <v>318</v>
      </c>
      <c r="C378" s="5">
        <v>14</v>
      </c>
      <c r="D378" s="6">
        <v>14284</v>
      </c>
      <c r="E378" s="11">
        <v>-17.4952935180651</v>
      </c>
      <c r="F378" s="12">
        <f t="shared" ref="F378" si="374">E378-E379</f>
        <v>3.4895197928053996</v>
      </c>
      <c r="G378" s="12">
        <f t="shared" ref="G378" si="375">(F378/68)*-1</f>
        <v>-5.1316467541255878E-2</v>
      </c>
    </row>
    <row r="379" spans="1:7" x14ac:dyDescent="0.2">
      <c r="A379" s="5">
        <v>523</v>
      </c>
      <c r="B379" s="5">
        <v>318</v>
      </c>
      <c r="C379" s="5">
        <v>14</v>
      </c>
      <c r="D379" s="6">
        <v>39082</v>
      </c>
      <c r="E379" s="11">
        <v>-20.9848133108705</v>
      </c>
      <c r="F379" s="12"/>
      <c r="G379" s="14"/>
    </row>
    <row r="380" spans="1:7" x14ac:dyDescent="0.2">
      <c r="A380" s="8">
        <v>524</v>
      </c>
      <c r="B380" s="8">
        <v>319</v>
      </c>
      <c r="C380" s="8">
        <v>14</v>
      </c>
      <c r="D380" s="9">
        <v>14284</v>
      </c>
      <c r="E380" s="15">
        <v>-17.041827754625</v>
      </c>
      <c r="F380" s="16">
        <f t="shared" ref="F380" si="376">E380-E381</f>
        <v>5.3034820594450984</v>
      </c>
      <c r="G380" s="16">
        <f t="shared" ref="G380" si="377">(F380/68)*-1</f>
        <v>-7.7992383227133796E-2</v>
      </c>
    </row>
    <row r="381" spans="1:7" x14ac:dyDescent="0.2">
      <c r="A381" s="8">
        <v>526</v>
      </c>
      <c r="B381" s="8">
        <v>319</v>
      </c>
      <c r="C381" s="8">
        <v>14</v>
      </c>
      <c r="D381" s="9">
        <v>39082</v>
      </c>
      <c r="E381" s="15">
        <v>-22.345309814070099</v>
      </c>
      <c r="F381" s="16"/>
      <c r="G381" s="17"/>
    </row>
    <row r="382" spans="1:7" x14ac:dyDescent="0.2">
      <c r="A382" s="5">
        <v>527</v>
      </c>
      <c r="B382" s="5">
        <v>320</v>
      </c>
      <c r="C382" s="5">
        <v>14</v>
      </c>
      <c r="D382" s="6">
        <v>14284</v>
      </c>
      <c r="E382" s="11">
        <v>-16.8447395347868</v>
      </c>
      <c r="F382" s="12">
        <f t="shared" ref="F382" si="378">E382-E383</f>
        <v>3.8597747968625988</v>
      </c>
      <c r="G382" s="12">
        <f t="shared" ref="G382" si="379">(F382/68)*-1</f>
        <v>-5.6761394071508806E-2</v>
      </c>
    </row>
    <row r="383" spans="1:7" x14ac:dyDescent="0.2">
      <c r="A383" s="5">
        <v>529</v>
      </c>
      <c r="B383" s="5">
        <v>320</v>
      </c>
      <c r="C383" s="5">
        <v>14</v>
      </c>
      <c r="D383" s="6">
        <v>39082</v>
      </c>
      <c r="E383" s="11">
        <v>-20.704514331649399</v>
      </c>
      <c r="F383" s="12"/>
      <c r="G383" s="14"/>
    </row>
    <row r="384" spans="1:7" x14ac:dyDescent="0.2">
      <c r="A384" s="8">
        <v>530</v>
      </c>
      <c r="B384" s="8">
        <v>321</v>
      </c>
      <c r="C384" s="8">
        <v>14</v>
      </c>
      <c r="D384" s="9">
        <v>14284</v>
      </c>
      <c r="E384" s="15">
        <v>-17.904514772390598</v>
      </c>
      <c r="F384" s="16">
        <f t="shared" ref="F384" si="380">E384-E385</f>
        <v>2.3446909252443007</v>
      </c>
      <c r="G384" s="16">
        <f t="shared" ref="G384" si="381">(F384/68)*-1</f>
        <v>-3.4480748900651483E-2</v>
      </c>
    </row>
    <row r="385" spans="1:7" x14ac:dyDescent="0.2">
      <c r="A385" s="8">
        <v>532</v>
      </c>
      <c r="B385" s="8">
        <v>321</v>
      </c>
      <c r="C385" s="8">
        <v>14</v>
      </c>
      <c r="D385" s="9">
        <v>39082</v>
      </c>
      <c r="E385" s="15">
        <v>-20.249205697634899</v>
      </c>
      <c r="F385" s="16"/>
      <c r="G385" s="17"/>
    </row>
    <row r="386" spans="1:7" x14ac:dyDescent="0.2">
      <c r="A386" s="5">
        <v>533</v>
      </c>
      <c r="B386" s="5">
        <v>322</v>
      </c>
      <c r="C386" s="5">
        <v>14</v>
      </c>
      <c r="D386" s="6">
        <v>14284</v>
      </c>
      <c r="E386" s="11">
        <v>-18.439727934454801</v>
      </c>
      <c r="F386" s="12">
        <f t="shared" ref="F386" si="382">E386-E387</f>
        <v>1.6355836249432976</v>
      </c>
      <c r="G386" s="12">
        <f t="shared" ref="G386" si="383">(F386/68)*-1</f>
        <v>-2.4052700366813201E-2</v>
      </c>
    </row>
    <row r="387" spans="1:7" x14ac:dyDescent="0.2">
      <c r="A387" s="5">
        <v>535</v>
      </c>
      <c r="B387" s="5">
        <v>322</v>
      </c>
      <c r="C387" s="5">
        <v>14</v>
      </c>
      <c r="D387" s="6">
        <v>39082</v>
      </c>
      <c r="E387" s="11">
        <v>-20.075311559398099</v>
      </c>
      <c r="F387" s="12"/>
      <c r="G387" s="14"/>
    </row>
    <row r="388" spans="1:7" x14ac:dyDescent="0.2">
      <c r="A388" s="8">
        <v>536</v>
      </c>
      <c r="B388" s="8">
        <v>323</v>
      </c>
      <c r="C388" s="8">
        <v>14</v>
      </c>
      <c r="D388" s="9">
        <v>14284</v>
      </c>
      <c r="E388" s="15">
        <v>-17.381510106442501</v>
      </c>
      <c r="F388" s="16">
        <f t="shared" ref="F388" si="384">E388-E389</f>
        <v>5.4806714382184971</v>
      </c>
      <c r="G388" s="16">
        <f t="shared" ref="G388" si="385">(F388/68)*-1</f>
        <v>-8.0598109385566136E-2</v>
      </c>
    </row>
    <row r="389" spans="1:7" x14ac:dyDescent="0.2">
      <c r="A389" s="8">
        <v>538</v>
      </c>
      <c r="B389" s="8">
        <v>323</v>
      </c>
      <c r="C389" s="8">
        <v>14</v>
      </c>
      <c r="D389" s="9">
        <v>39082</v>
      </c>
      <c r="E389" s="15">
        <v>-22.862181544660999</v>
      </c>
      <c r="F389" s="16"/>
      <c r="G389" s="17"/>
    </row>
    <row r="390" spans="1:7" x14ac:dyDescent="0.2">
      <c r="A390" s="5">
        <v>539</v>
      </c>
      <c r="B390" s="5">
        <v>324</v>
      </c>
      <c r="C390" s="5">
        <v>14</v>
      </c>
      <c r="D390" s="6">
        <v>14284</v>
      </c>
      <c r="E390" s="11">
        <v>-14.8078684485316</v>
      </c>
      <c r="F390" s="12">
        <f t="shared" ref="F390" si="386">E390-E391</f>
        <v>5.8482787923521009</v>
      </c>
      <c r="G390" s="12">
        <f t="shared" ref="G390" si="387">(F390/68)*-1</f>
        <v>-8.6004099887530897E-2</v>
      </c>
    </row>
    <row r="391" spans="1:7" x14ac:dyDescent="0.2">
      <c r="A391" s="5">
        <v>541</v>
      </c>
      <c r="B391" s="5">
        <v>324</v>
      </c>
      <c r="C391" s="5">
        <v>14</v>
      </c>
      <c r="D391" s="6">
        <v>39082</v>
      </c>
      <c r="E391" s="11">
        <v>-20.656147240883701</v>
      </c>
      <c r="F391" s="12"/>
      <c r="G391" s="14"/>
    </row>
    <row r="392" spans="1:7" x14ac:dyDescent="0.2">
      <c r="A392" s="8">
        <v>542</v>
      </c>
      <c r="B392" s="8">
        <v>325</v>
      </c>
      <c r="C392" s="8">
        <v>14</v>
      </c>
      <c r="D392" s="9">
        <v>14284</v>
      </c>
      <c r="E392" s="15">
        <v>-17.746562525888098</v>
      </c>
      <c r="F392" s="16">
        <f t="shared" ref="F392" si="388">E392-E393</f>
        <v>3.0785514128786033</v>
      </c>
      <c r="G392" s="16">
        <f t="shared" ref="G392" si="389">(F392/68)*-1</f>
        <v>-4.5272814895273579E-2</v>
      </c>
    </row>
    <row r="393" spans="1:7" x14ac:dyDescent="0.2">
      <c r="A393" s="8">
        <v>544</v>
      </c>
      <c r="B393" s="8">
        <v>325</v>
      </c>
      <c r="C393" s="8">
        <v>14</v>
      </c>
      <c r="D393" s="9">
        <v>39082</v>
      </c>
      <c r="E393" s="15">
        <v>-20.825113938766702</v>
      </c>
      <c r="F393" s="16"/>
      <c r="G393" s="17"/>
    </row>
    <row r="394" spans="1:7" x14ac:dyDescent="0.2">
      <c r="A394" s="5">
        <v>545</v>
      </c>
      <c r="B394" s="5">
        <v>326</v>
      </c>
      <c r="C394" s="5">
        <v>14</v>
      </c>
      <c r="D394" s="6">
        <v>14284</v>
      </c>
      <c r="E394" s="11">
        <v>-19.365737181203201</v>
      </c>
      <c r="F394" s="12">
        <f t="shared" ref="F394" si="390">E394-E395</f>
        <v>2.1729740935596986</v>
      </c>
      <c r="G394" s="12">
        <f t="shared" ref="G394" si="391">(F394/68)*-1</f>
        <v>-3.1955501375877923E-2</v>
      </c>
    </row>
    <row r="395" spans="1:7" x14ac:dyDescent="0.2">
      <c r="A395" s="5">
        <v>547</v>
      </c>
      <c r="B395" s="5">
        <v>326</v>
      </c>
      <c r="C395" s="5">
        <v>14</v>
      </c>
      <c r="D395" s="6">
        <v>39082</v>
      </c>
      <c r="E395" s="11">
        <v>-21.5387112747629</v>
      </c>
      <c r="F395" s="12"/>
      <c r="G395" s="14"/>
    </row>
    <row r="396" spans="1:7" x14ac:dyDescent="0.2">
      <c r="A396" s="8">
        <v>548</v>
      </c>
      <c r="B396" s="8">
        <v>327</v>
      </c>
      <c r="C396" s="8">
        <v>14</v>
      </c>
      <c r="D396" s="9">
        <v>14284</v>
      </c>
      <c r="E396" s="15">
        <v>-16.933998595298299</v>
      </c>
      <c r="F396" s="16">
        <f t="shared" ref="F396" si="392">E396-E397</f>
        <v>3.873395203432402</v>
      </c>
      <c r="G396" s="16">
        <f t="shared" ref="G396" si="393">(F396/68)*-1</f>
        <v>-5.6961694168123557E-2</v>
      </c>
    </row>
    <row r="397" spans="1:7" x14ac:dyDescent="0.2">
      <c r="A397" s="8">
        <v>549</v>
      </c>
      <c r="B397" s="8">
        <v>327</v>
      </c>
      <c r="C397" s="8">
        <v>14</v>
      </c>
      <c r="D397" s="9">
        <v>39082</v>
      </c>
      <c r="E397" s="15">
        <v>-20.8073937987307</v>
      </c>
      <c r="F397" s="16"/>
      <c r="G397" s="17"/>
    </row>
    <row r="398" spans="1:7" x14ac:dyDescent="0.2">
      <c r="A398" s="5">
        <v>550</v>
      </c>
      <c r="B398" s="5">
        <v>328</v>
      </c>
      <c r="C398" s="5">
        <v>14</v>
      </c>
      <c r="D398" s="6">
        <v>14284</v>
      </c>
      <c r="E398" s="11">
        <v>-17.713646507381</v>
      </c>
      <c r="F398" s="12">
        <f t="shared" ref="F398" si="394">E398-E399</f>
        <v>2.2906416006532986</v>
      </c>
      <c r="G398" s="12">
        <f t="shared" ref="G398" si="395">(F398/68)*-1</f>
        <v>-3.3685905891960272E-2</v>
      </c>
    </row>
    <row r="399" spans="1:7" x14ac:dyDescent="0.2">
      <c r="A399" s="5">
        <v>551</v>
      </c>
      <c r="B399" s="5">
        <v>328</v>
      </c>
      <c r="C399" s="5">
        <v>14</v>
      </c>
      <c r="D399" s="6">
        <v>39082</v>
      </c>
      <c r="E399" s="11">
        <v>-20.004288108034299</v>
      </c>
      <c r="F399" s="12"/>
      <c r="G399" s="14"/>
    </row>
    <row r="400" spans="1:7" x14ac:dyDescent="0.2">
      <c r="A400" s="8">
        <v>552</v>
      </c>
      <c r="B400" s="8">
        <v>330</v>
      </c>
      <c r="C400" s="8">
        <v>15</v>
      </c>
      <c r="D400" s="9">
        <v>14284</v>
      </c>
      <c r="E400" s="15">
        <v>-16.811967446382699</v>
      </c>
      <c r="F400" s="16">
        <f t="shared" ref="F400" si="396">E400-E401</f>
        <v>3.2478919452791999</v>
      </c>
      <c r="G400" s="16">
        <f t="shared" ref="G400" si="397">(F400/68)*-1</f>
        <v>-4.7763116842341177E-2</v>
      </c>
    </row>
    <row r="401" spans="1:7" x14ac:dyDescent="0.2">
      <c r="A401" s="8">
        <v>553</v>
      </c>
      <c r="B401" s="8">
        <v>330</v>
      </c>
      <c r="C401" s="8">
        <v>15</v>
      </c>
      <c r="D401" s="9">
        <v>39082</v>
      </c>
      <c r="E401" s="15">
        <v>-20.059859391661899</v>
      </c>
      <c r="F401" s="16"/>
      <c r="G401" s="17"/>
    </row>
    <row r="402" spans="1:7" x14ac:dyDescent="0.2">
      <c r="A402" s="5">
        <v>554</v>
      </c>
      <c r="B402" s="5">
        <v>331</v>
      </c>
      <c r="C402" s="5">
        <v>15</v>
      </c>
      <c r="D402" s="6">
        <v>14284</v>
      </c>
      <c r="E402" s="11">
        <v>-16.808055670884698</v>
      </c>
      <c r="F402" s="12">
        <f t="shared" ref="F402" si="398">E402-E403</f>
        <v>3.1913401664683008</v>
      </c>
      <c r="G402" s="12">
        <f t="shared" ref="G402" si="399">(F402/68)*-1</f>
        <v>-4.6931473036298542E-2</v>
      </c>
    </row>
    <row r="403" spans="1:7" x14ac:dyDescent="0.2">
      <c r="A403" s="5">
        <v>555</v>
      </c>
      <c r="B403" s="5">
        <v>331</v>
      </c>
      <c r="C403" s="5">
        <v>15</v>
      </c>
      <c r="D403" s="6">
        <v>39082</v>
      </c>
      <c r="E403" s="11">
        <v>-19.999395837352999</v>
      </c>
      <c r="F403" s="12"/>
      <c r="G403" s="14"/>
    </row>
    <row r="404" spans="1:7" x14ac:dyDescent="0.2">
      <c r="A404" s="8">
        <v>556</v>
      </c>
      <c r="B404" s="8">
        <v>332</v>
      </c>
      <c r="C404" s="8">
        <v>15</v>
      </c>
      <c r="D404" s="9">
        <v>14284</v>
      </c>
      <c r="E404" s="15">
        <v>-15.366852831519299</v>
      </c>
      <c r="F404" s="16">
        <f t="shared" ref="F404" si="400">E404-E405</f>
        <v>4.6855440919669995</v>
      </c>
      <c r="G404" s="16">
        <f t="shared" ref="G404" si="401">(F404/68)*-1</f>
        <v>-6.8905060175985286E-2</v>
      </c>
    </row>
    <row r="405" spans="1:7" x14ac:dyDescent="0.2">
      <c r="A405" s="8">
        <v>557</v>
      </c>
      <c r="B405" s="8">
        <v>332</v>
      </c>
      <c r="C405" s="8">
        <v>15</v>
      </c>
      <c r="D405" s="9">
        <v>39082</v>
      </c>
      <c r="E405" s="15">
        <v>-20.052396923486299</v>
      </c>
      <c r="F405" s="16"/>
      <c r="G405" s="17"/>
    </row>
    <row r="406" spans="1:7" x14ac:dyDescent="0.2">
      <c r="A406" s="5">
        <v>558</v>
      </c>
      <c r="B406" s="5">
        <v>333</v>
      </c>
      <c r="C406" s="5">
        <v>15</v>
      </c>
      <c r="D406" s="6">
        <v>14284</v>
      </c>
      <c r="E406" s="11">
        <v>-15.2750611637264</v>
      </c>
      <c r="F406" s="12">
        <f t="shared" ref="F406" si="402">E406-E407</f>
        <v>4.8047265215316006</v>
      </c>
      <c r="G406" s="12">
        <f t="shared" ref="G406" si="403">(F406/68)*-1</f>
        <v>-7.0657742963700004E-2</v>
      </c>
    </row>
    <row r="407" spans="1:7" x14ac:dyDescent="0.2">
      <c r="A407" s="5">
        <v>559</v>
      </c>
      <c r="B407" s="5">
        <v>333</v>
      </c>
      <c r="C407" s="5">
        <v>15</v>
      </c>
      <c r="D407" s="6">
        <v>39082</v>
      </c>
      <c r="E407" s="11">
        <v>-20.079787685258001</v>
      </c>
      <c r="F407" s="12"/>
      <c r="G407" s="14"/>
    </row>
    <row r="408" spans="1:7" x14ac:dyDescent="0.2">
      <c r="A408" s="8">
        <v>562</v>
      </c>
      <c r="B408" s="8">
        <v>335</v>
      </c>
      <c r="C408" s="8">
        <v>16</v>
      </c>
      <c r="D408" s="9">
        <v>14284</v>
      </c>
      <c r="E408" s="15">
        <v>-15.8921195378859</v>
      </c>
      <c r="F408" s="16">
        <f t="shared" ref="F408" si="404">E408-E409</f>
        <v>4.1362590565125998</v>
      </c>
      <c r="G408" s="16">
        <f t="shared" ref="G408" si="405">(F408/68)*-1</f>
        <v>-6.0827339066361764E-2</v>
      </c>
    </row>
    <row r="409" spans="1:7" x14ac:dyDescent="0.2">
      <c r="A409" s="8">
        <v>564</v>
      </c>
      <c r="B409" s="8">
        <v>335</v>
      </c>
      <c r="C409" s="8">
        <v>16</v>
      </c>
      <c r="D409" s="9">
        <v>39082</v>
      </c>
      <c r="E409" s="15">
        <v>-20.0283785943985</v>
      </c>
      <c r="F409" s="16"/>
      <c r="G409" s="17"/>
    </row>
    <row r="410" spans="1:7" x14ac:dyDescent="0.2">
      <c r="A410" s="5">
        <v>565</v>
      </c>
      <c r="B410" s="5">
        <v>336</v>
      </c>
      <c r="C410" s="5">
        <v>16</v>
      </c>
      <c r="D410" s="6">
        <v>14284</v>
      </c>
      <c r="E410" s="11">
        <v>-14.1138156718412</v>
      </c>
      <c r="F410" s="12">
        <f t="shared" ref="F410" si="406">E410-E411</f>
        <v>5.9537050060755003</v>
      </c>
      <c r="G410" s="12">
        <f t="shared" ref="G410" si="407">(F410/68)*-1</f>
        <v>-8.7554485383463235E-2</v>
      </c>
    </row>
    <row r="411" spans="1:7" x14ac:dyDescent="0.2">
      <c r="A411" s="5">
        <v>567</v>
      </c>
      <c r="B411" s="5">
        <v>336</v>
      </c>
      <c r="C411" s="5">
        <v>16</v>
      </c>
      <c r="D411" s="6">
        <v>39082</v>
      </c>
      <c r="E411" s="11">
        <v>-20.067520677916701</v>
      </c>
      <c r="F411" s="12"/>
      <c r="G411" s="14"/>
    </row>
    <row r="412" spans="1:7" x14ac:dyDescent="0.2">
      <c r="A412" s="8">
        <v>568</v>
      </c>
      <c r="B412" s="8">
        <v>337</v>
      </c>
      <c r="C412" s="8">
        <v>16</v>
      </c>
      <c r="D412" s="9">
        <v>14284</v>
      </c>
      <c r="E412" s="15">
        <v>-17.641438187596101</v>
      </c>
      <c r="F412" s="16">
        <f t="shared" ref="F412" si="408">E412-E413</f>
        <v>2.3887808019185996</v>
      </c>
      <c r="G412" s="16">
        <f t="shared" ref="G412" si="409">(F412/68)*-1</f>
        <v>-3.5129129439979409E-2</v>
      </c>
    </row>
    <row r="413" spans="1:7" x14ac:dyDescent="0.2">
      <c r="A413" s="8">
        <v>570</v>
      </c>
      <c r="B413" s="8">
        <v>337</v>
      </c>
      <c r="C413" s="8">
        <v>16</v>
      </c>
      <c r="D413" s="9">
        <v>39082</v>
      </c>
      <c r="E413" s="15">
        <v>-20.030218989514701</v>
      </c>
      <c r="F413" s="16"/>
      <c r="G413" s="17"/>
    </row>
    <row r="414" spans="1:7" x14ac:dyDescent="0.2">
      <c r="A414" s="5">
        <v>571</v>
      </c>
      <c r="B414" s="5">
        <v>338</v>
      </c>
      <c r="C414" s="5">
        <v>16</v>
      </c>
      <c r="D414" s="6">
        <v>14284</v>
      </c>
      <c r="E414" s="11">
        <v>-18.336486622099301</v>
      </c>
      <c r="F414" s="12">
        <f t="shared" ref="F414" si="410">E414-E415</f>
        <v>1.6909455531001996</v>
      </c>
      <c r="G414" s="12">
        <f t="shared" ref="G414" si="411">(F414/68)*-1</f>
        <v>-2.4866846369120583E-2</v>
      </c>
    </row>
    <row r="415" spans="1:7" x14ac:dyDescent="0.2">
      <c r="A415" s="5">
        <v>573</v>
      </c>
      <c r="B415" s="5">
        <v>338</v>
      </c>
      <c r="C415" s="5">
        <v>16</v>
      </c>
      <c r="D415" s="6">
        <v>39082</v>
      </c>
      <c r="E415" s="11">
        <v>-20.0274321751995</v>
      </c>
      <c r="F415" s="12"/>
      <c r="G415" s="14"/>
    </row>
    <row r="416" spans="1:7" x14ac:dyDescent="0.2">
      <c r="A416" s="8">
        <v>574</v>
      </c>
      <c r="B416" s="8">
        <v>339</v>
      </c>
      <c r="C416" s="8">
        <v>16</v>
      </c>
      <c r="D416" s="9">
        <v>14284</v>
      </c>
      <c r="E416" s="15">
        <v>-19.8326637223741</v>
      </c>
      <c r="F416" s="16">
        <f t="shared" ref="F416" si="412">E416-E417</f>
        <v>0.36186228703509826</v>
      </c>
      <c r="G416" s="16">
        <f t="shared" ref="G416" si="413">(F416/68)*-1</f>
        <v>-5.321504221104386E-3</v>
      </c>
    </row>
    <row r="417" spans="1:7" x14ac:dyDescent="0.2">
      <c r="A417" s="8">
        <v>576</v>
      </c>
      <c r="B417" s="8">
        <v>339</v>
      </c>
      <c r="C417" s="8">
        <v>16</v>
      </c>
      <c r="D417" s="9">
        <v>39082</v>
      </c>
      <c r="E417" s="15">
        <v>-20.194526009409199</v>
      </c>
      <c r="F417" s="16"/>
      <c r="G417" s="17"/>
    </row>
    <row r="418" spans="1:7" x14ac:dyDescent="0.2">
      <c r="A418" s="5">
        <v>577</v>
      </c>
      <c r="B418" s="5">
        <v>340</v>
      </c>
      <c r="C418" s="5">
        <v>16</v>
      </c>
      <c r="D418" s="6">
        <v>14284</v>
      </c>
      <c r="E418" s="11">
        <v>-18.9501821475173</v>
      </c>
      <c r="F418" s="12">
        <f t="shared" ref="F418" si="414">E418-E419</f>
        <v>2.6766075982778013</v>
      </c>
      <c r="G418" s="12">
        <f t="shared" ref="G418" si="415">(F418/68)*-1</f>
        <v>-3.9361876445261783E-2</v>
      </c>
    </row>
    <row r="419" spans="1:7" x14ac:dyDescent="0.2">
      <c r="A419" s="5">
        <v>579</v>
      </c>
      <c r="B419" s="5">
        <v>340</v>
      </c>
      <c r="C419" s="5">
        <v>16</v>
      </c>
      <c r="D419" s="6">
        <v>39082</v>
      </c>
      <c r="E419" s="11">
        <v>-21.626789745795101</v>
      </c>
      <c r="F419" s="12"/>
      <c r="G419" s="14"/>
    </row>
    <row r="420" spans="1:7" x14ac:dyDescent="0.2">
      <c r="A420" s="8">
        <v>580</v>
      </c>
      <c r="B420" s="8">
        <v>341</v>
      </c>
      <c r="C420" s="8">
        <v>16</v>
      </c>
      <c r="D420" s="9">
        <v>14284</v>
      </c>
      <c r="E420" s="15">
        <v>-17.3345563927885</v>
      </c>
      <c r="F420" s="16">
        <f t="shared" ref="F420" si="416">E420-E421</f>
        <v>3.0832659603936996</v>
      </c>
      <c r="G420" s="16">
        <f t="shared" ref="G420" si="417">(F420/68)*-1</f>
        <v>-4.5342146476377937E-2</v>
      </c>
    </row>
    <row r="421" spans="1:7" x14ac:dyDescent="0.2">
      <c r="A421" s="8">
        <v>582</v>
      </c>
      <c r="B421" s="8">
        <v>341</v>
      </c>
      <c r="C421" s="8">
        <v>16</v>
      </c>
      <c r="D421" s="9">
        <v>39082</v>
      </c>
      <c r="E421" s="15">
        <v>-20.417822353182199</v>
      </c>
      <c r="F421" s="16"/>
      <c r="G421" s="17"/>
    </row>
    <row r="422" spans="1:7" x14ac:dyDescent="0.2">
      <c r="A422" s="5">
        <v>583</v>
      </c>
      <c r="B422" s="5">
        <v>342</v>
      </c>
      <c r="C422" s="5">
        <v>16</v>
      </c>
      <c r="D422" s="6">
        <v>14284</v>
      </c>
      <c r="E422" s="11">
        <v>-17.745575261482401</v>
      </c>
      <c r="F422" s="12">
        <f t="shared" ref="F422" si="418">E422-E423</f>
        <v>2.5090804062025001</v>
      </c>
      <c r="G422" s="12">
        <f t="shared" ref="G422" si="419">(F422/68)*-1</f>
        <v>-3.6898241267683825E-2</v>
      </c>
    </row>
    <row r="423" spans="1:7" x14ac:dyDescent="0.2">
      <c r="A423" s="5">
        <v>585</v>
      </c>
      <c r="B423" s="5">
        <v>342</v>
      </c>
      <c r="C423" s="5">
        <v>16</v>
      </c>
      <c r="D423" s="6">
        <v>39082</v>
      </c>
      <c r="E423" s="11">
        <v>-20.254655667684901</v>
      </c>
      <c r="F423" s="12"/>
      <c r="G423" s="14"/>
    </row>
    <row r="424" spans="1:7" x14ac:dyDescent="0.2">
      <c r="A424" s="8">
        <v>586</v>
      </c>
      <c r="B424" s="8">
        <v>343</v>
      </c>
      <c r="C424" s="8">
        <v>16</v>
      </c>
      <c r="D424" s="9">
        <v>14284</v>
      </c>
      <c r="E424" s="15">
        <v>-19.137216936420799</v>
      </c>
      <c r="F424" s="16">
        <f t="shared" ref="F424" si="420">E424-E425</f>
        <v>0.8627804987002996</v>
      </c>
      <c r="G424" s="16">
        <f t="shared" ref="G424" si="421">(F424/68)*-1</f>
        <v>-1.2687948510298523E-2</v>
      </c>
    </row>
    <row r="425" spans="1:7" x14ac:dyDescent="0.2">
      <c r="A425" s="8">
        <v>588</v>
      </c>
      <c r="B425" s="8">
        <v>343</v>
      </c>
      <c r="C425" s="8">
        <v>16</v>
      </c>
      <c r="D425" s="9">
        <v>39082</v>
      </c>
      <c r="E425" s="15">
        <v>-19.999997435121099</v>
      </c>
      <c r="F425" s="16"/>
      <c r="G425" s="17"/>
    </row>
    <row r="426" spans="1:7" x14ac:dyDescent="0.2">
      <c r="A426" s="5">
        <v>589</v>
      </c>
      <c r="B426" s="5">
        <v>345</v>
      </c>
      <c r="C426" s="5">
        <v>17</v>
      </c>
      <c r="D426" s="6">
        <v>14284</v>
      </c>
      <c r="E426" s="11">
        <v>-14.1519656381733</v>
      </c>
      <c r="F426" s="12">
        <f t="shared" ref="F426" si="422">E426-E427</f>
        <v>5.9853275855067007</v>
      </c>
      <c r="G426" s="12">
        <f t="shared" ref="G426" si="423">(F426/68)*-1</f>
        <v>-8.8019523316275008E-2</v>
      </c>
    </row>
    <row r="427" spans="1:7" x14ac:dyDescent="0.2">
      <c r="A427" s="5">
        <v>590</v>
      </c>
      <c r="B427" s="5">
        <v>345</v>
      </c>
      <c r="C427" s="5">
        <v>17</v>
      </c>
      <c r="D427" s="6">
        <v>39082</v>
      </c>
      <c r="E427" s="11">
        <v>-20.13729322368</v>
      </c>
      <c r="F427" s="12"/>
      <c r="G427" s="14"/>
    </row>
    <row r="428" spans="1:7" x14ac:dyDescent="0.2">
      <c r="A428" s="8">
        <v>591</v>
      </c>
      <c r="B428" s="8">
        <v>346</v>
      </c>
      <c r="C428" s="8">
        <v>17</v>
      </c>
      <c r="D428" s="9">
        <v>14284</v>
      </c>
      <c r="E428" s="15">
        <v>-13.665311968432301</v>
      </c>
      <c r="F428" s="16">
        <f t="shared" ref="F428" si="424">E428-E429</f>
        <v>6.3387055889368984</v>
      </c>
      <c r="G428" s="16">
        <f t="shared" ref="G428" si="425">(F428/68)*-1</f>
        <v>-9.3216258660836743E-2</v>
      </c>
    </row>
    <row r="429" spans="1:7" x14ac:dyDescent="0.2">
      <c r="A429" s="8">
        <v>592</v>
      </c>
      <c r="B429" s="8">
        <v>346</v>
      </c>
      <c r="C429" s="8">
        <v>17</v>
      </c>
      <c r="D429" s="9">
        <v>39082</v>
      </c>
      <c r="E429" s="15">
        <v>-20.004017557369199</v>
      </c>
      <c r="F429" s="16"/>
      <c r="G429" s="17"/>
    </row>
    <row r="430" spans="1:7" x14ac:dyDescent="0.2">
      <c r="A430" s="5">
        <v>593</v>
      </c>
      <c r="B430" s="5">
        <v>347</v>
      </c>
      <c r="C430" s="5">
        <v>17</v>
      </c>
      <c r="D430" s="6">
        <v>14284</v>
      </c>
      <c r="E430" s="11">
        <v>-14.3182546777106</v>
      </c>
      <c r="F430" s="12">
        <f t="shared" ref="F430" si="426">E430-E431</f>
        <v>5.6877953890404012</v>
      </c>
      <c r="G430" s="12">
        <f t="shared" ref="G430" si="427">(F430/68)*-1</f>
        <v>-8.3644049838829435E-2</v>
      </c>
    </row>
    <row r="431" spans="1:7" x14ac:dyDescent="0.2">
      <c r="A431" s="5">
        <v>594</v>
      </c>
      <c r="B431" s="5">
        <v>347</v>
      </c>
      <c r="C431" s="5">
        <v>17</v>
      </c>
      <c r="D431" s="6">
        <v>39082</v>
      </c>
      <c r="E431" s="11">
        <v>-20.006050066751001</v>
      </c>
      <c r="F431" s="12"/>
      <c r="G431" s="14"/>
    </row>
    <row r="432" spans="1:7" x14ac:dyDescent="0.2">
      <c r="A432" s="8">
        <v>595</v>
      </c>
      <c r="B432" s="8">
        <v>348</v>
      </c>
      <c r="C432" s="8">
        <v>18</v>
      </c>
      <c r="D432" s="9">
        <v>14284</v>
      </c>
      <c r="E432" s="15">
        <v>-19.782703894478299</v>
      </c>
      <c r="F432" s="16">
        <f t="shared" ref="F432" si="428">E432-E433</f>
        <v>0.3054452680022024</v>
      </c>
      <c r="G432" s="16">
        <f t="shared" ref="G432" si="429">(F432/68)*-1</f>
        <v>-4.4918421765029765E-3</v>
      </c>
    </row>
    <row r="433" spans="1:7" x14ac:dyDescent="0.2">
      <c r="A433" s="8">
        <v>597</v>
      </c>
      <c r="B433" s="8">
        <v>348</v>
      </c>
      <c r="C433" s="8">
        <v>18</v>
      </c>
      <c r="D433" s="9">
        <v>39082</v>
      </c>
      <c r="E433" s="15">
        <v>-20.088149162480502</v>
      </c>
      <c r="F433" s="16"/>
      <c r="G433" s="17"/>
    </row>
    <row r="434" spans="1:7" x14ac:dyDescent="0.2">
      <c r="A434" s="5">
        <v>598</v>
      </c>
      <c r="B434" s="5">
        <v>349</v>
      </c>
      <c r="C434" s="5">
        <v>18</v>
      </c>
      <c r="D434" s="6">
        <v>14284</v>
      </c>
      <c r="E434" s="11">
        <v>-22.401151198038001</v>
      </c>
      <c r="F434" s="12">
        <f t="shared" ref="F434" si="430">E434-E435</f>
        <v>-2.0664357749549005</v>
      </c>
      <c r="G434" s="12">
        <f t="shared" ref="G434" si="431">(F434/68)*-1</f>
        <v>3.0388761396395597E-2</v>
      </c>
    </row>
    <row r="435" spans="1:7" x14ac:dyDescent="0.2">
      <c r="A435" s="5">
        <v>600</v>
      </c>
      <c r="B435" s="5">
        <v>349</v>
      </c>
      <c r="C435" s="5">
        <v>18</v>
      </c>
      <c r="D435" s="6">
        <v>39082</v>
      </c>
      <c r="E435" s="11">
        <v>-20.3347154230831</v>
      </c>
      <c r="F435" s="12"/>
      <c r="G435" s="14"/>
    </row>
    <row r="436" spans="1:7" x14ac:dyDescent="0.2">
      <c r="A436" s="8">
        <v>601</v>
      </c>
      <c r="B436" s="8">
        <v>350</v>
      </c>
      <c r="C436" s="8">
        <v>18</v>
      </c>
      <c r="D436" s="9">
        <v>14284</v>
      </c>
      <c r="E436" s="15">
        <v>-22.6656497004419</v>
      </c>
      <c r="F436" s="16">
        <f t="shared" ref="F436" si="432">E436-E437</f>
        <v>-1.4461703255711988</v>
      </c>
      <c r="G436" s="16">
        <f t="shared" ref="G436" si="433">(F436/68)*-1</f>
        <v>2.1267210670164689E-2</v>
      </c>
    </row>
    <row r="437" spans="1:7" x14ac:dyDescent="0.2">
      <c r="A437" s="8">
        <v>603</v>
      </c>
      <c r="B437" s="8">
        <v>350</v>
      </c>
      <c r="C437" s="8">
        <v>18</v>
      </c>
      <c r="D437" s="9">
        <v>39082</v>
      </c>
      <c r="E437" s="15">
        <v>-21.219479374870701</v>
      </c>
      <c r="F437" s="16"/>
      <c r="G437" s="17"/>
    </row>
    <row r="438" spans="1:7" x14ac:dyDescent="0.2">
      <c r="A438" s="5">
        <v>604</v>
      </c>
      <c r="B438" s="5">
        <v>351</v>
      </c>
      <c r="C438" s="5">
        <v>18</v>
      </c>
      <c r="D438" s="6">
        <v>14284</v>
      </c>
      <c r="E438" s="11">
        <v>-20.004693775767699</v>
      </c>
      <c r="F438" s="12">
        <f t="shared" ref="F438" si="434">E438-E439</f>
        <v>2.6254187198691028</v>
      </c>
      <c r="G438" s="12">
        <f t="shared" ref="G438" si="435">(F438/68)*-1</f>
        <v>-3.8609098821604453E-2</v>
      </c>
    </row>
    <row r="439" spans="1:7" x14ac:dyDescent="0.2">
      <c r="A439" s="5">
        <v>606</v>
      </c>
      <c r="B439" s="5">
        <v>351</v>
      </c>
      <c r="C439" s="5">
        <v>18</v>
      </c>
      <c r="D439" s="6">
        <v>39082</v>
      </c>
      <c r="E439" s="11">
        <v>-22.630112495636801</v>
      </c>
      <c r="F439" s="12"/>
      <c r="G439" s="14"/>
    </row>
    <row r="440" spans="1:7" x14ac:dyDescent="0.2">
      <c r="A440" s="8">
        <v>607</v>
      </c>
      <c r="B440" s="8">
        <v>352</v>
      </c>
      <c r="C440" s="8">
        <v>18</v>
      </c>
      <c r="D440" s="9">
        <v>14284</v>
      </c>
      <c r="E440" s="15">
        <v>-20.022741648083201</v>
      </c>
      <c r="F440" s="16">
        <f t="shared" ref="F440" si="436">E440-E441</f>
        <v>5.6238505950214979</v>
      </c>
      <c r="G440" s="16">
        <f t="shared" ref="G440" si="437">(F440/68)*-1</f>
        <v>-8.2703685220904377E-2</v>
      </c>
    </row>
    <row r="441" spans="1:7" x14ac:dyDescent="0.2">
      <c r="A441" s="8">
        <v>609</v>
      </c>
      <c r="B441" s="8">
        <v>352</v>
      </c>
      <c r="C441" s="8">
        <v>18</v>
      </c>
      <c r="D441" s="9">
        <v>39082</v>
      </c>
      <c r="E441" s="15">
        <v>-25.646592243104699</v>
      </c>
      <c r="F441" s="16"/>
      <c r="G441" s="17"/>
    </row>
    <row r="442" spans="1:7" x14ac:dyDescent="0.2">
      <c r="A442" s="5">
        <v>610</v>
      </c>
      <c r="B442" s="5">
        <v>353</v>
      </c>
      <c r="C442" s="5">
        <v>18</v>
      </c>
      <c r="D442" s="6">
        <v>14284</v>
      </c>
      <c r="E442" s="11">
        <v>-20.1102704437975</v>
      </c>
      <c r="F442" s="12">
        <f t="shared" ref="F442" si="438">E442-E443</f>
        <v>6.4108761460586017</v>
      </c>
      <c r="G442" s="12">
        <f t="shared" ref="G442" si="439">(F442/68)*-1</f>
        <v>-9.4277590383214732E-2</v>
      </c>
    </row>
    <row r="443" spans="1:7" x14ac:dyDescent="0.2">
      <c r="A443" s="5">
        <v>612</v>
      </c>
      <c r="B443" s="5">
        <v>353</v>
      </c>
      <c r="C443" s="5">
        <v>18</v>
      </c>
      <c r="D443" s="6">
        <v>39082</v>
      </c>
      <c r="E443" s="11">
        <v>-26.521146589856102</v>
      </c>
      <c r="F443" s="12"/>
      <c r="G443" s="14"/>
    </row>
    <row r="444" spans="1:7" x14ac:dyDescent="0.2">
      <c r="A444" s="8">
        <v>613</v>
      </c>
      <c r="B444" s="8">
        <v>354</v>
      </c>
      <c r="C444" s="8">
        <v>18</v>
      </c>
      <c r="D444" s="9">
        <v>14284</v>
      </c>
      <c r="E444" s="15">
        <v>-20.021266862858202</v>
      </c>
      <c r="F444" s="16">
        <f t="shared" ref="F444" si="440">E444-E445</f>
        <v>6.9993705106453987</v>
      </c>
      <c r="G444" s="16">
        <f t="shared" ref="G444" si="441">(F444/68)*-1</f>
        <v>-0.10293191927419704</v>
      </c>
    </row>
    <row r="445" spans="1:7" x14ac:dyDescent="0.2">
      <c r="A445" s="8">
        <v>615</v>
      </c>
      <c r="B445" s="8">
        <v>354</v>
      </c>
      <c r="C445" s="8">
        <v>18</v>
      </c>
      <c r="D445" s="9">
        <v>39082</v>
      </c>
      <c r="E445" s="15">
        <v>-27.0206373735036</v>
      </c>
      <c r="F445" s="16"/>
      <c r="G445" s="17"/>
    </row>
    <row r="446" spans="1:7" x14ac:dyDescent="0.2">
      <c r="A446" s="5">
        <v>616</v>
      </c>
      <c r="B446" s="5">
        <v>355</v>
      </c>
      <c r="C446" s="5">
        <v>18</v>
      </c>
      <c r="D446" s="6">
        <v>14284</v>
      </c>
      <c r="E446" s="11">
        <v>-20.045706045430801</v>
      </c>
      <c r="F446" s="12">
        <f t="shared" ref="F446" si="442">E446-E447</f>
        <v>6.0446479099719994</v>
      </c>
      <c r="G446" s="12">
        <f t="shared" ref="G446" si="443">(F446/68)*-1</f>
        <v>-8.8891881028999989E-2</v>
      </c>
    </row>
    <row r="447" spans="1:7" x14ac:dyDescent="0.2">
      <c r="A447" s="5">
        <v>618</v>
      </c>
      <c r="B447" s="5">
        <v>355</v>
      </c>
      <c r="C447" s="5">
        <v>18</v>
      </c>
      <c r="D447" s="6">
        <v>39082</v>
      </c>
      <c r="E447" s="11">
        <v>-26.090353955402801</v>
      </c>
      <c r="F447" s="12"/>
      <c r="G447" s="14"/>
    </row>
    <row r="448" spans="1:7" x14ac:dyDescent="0.2">
      <c r="A448" s="8">
        <v>619</v>
      </c>
      <c r="B448" s="8">
        <v>356</v>
      </c>
      <c r="C448" s="8">
        <v>18</v>
      </c>
      <c r="D448" s="9">
        <v>14284</v>
      </c>
      <c r="E448" s="15">
        <v>-20.046801184818499</v>
      </c>
      <c r="F448" s="16">
        <f t="shared" ref="F448" si="444">E448-E449</f>
        <v>5.7973737754766006</v>
      </c>
      <c r="G448" s="16">
        <f t="shared" ref="G448" si="445">(F448/68)*-1</f>
        <v>-8.5255496698185301E-2</v>
      </c>
    </row>
    <row r="449" spans="1:7" x14ac:dyDescent="0.2">
      <c r="A449" s="8">
        <v>621</v>
      </c>
      <c r="B449" s="8">
        <v>356</v>
      </c>
      <c r="C449" s="8">
        <v>18</v>
      </c>
      <c r="D449" s="9">
        <v>39082</v>
      </c>
      <c r="E449" s="15">
        <v>-25.844174960295099</v>
      </c>
      <c r="F449" s="16"/>
      <c r="G449" s="17"/>
    </row>
    <row r="450" spans="1:7" x14ac:dyDescent="0.2">
      <c r="A450" s="5">
        <v>624</v>
      </c>
      <c r="B450" s="5">
        <v>358</v>
      </c>
      <c r="C450" s="5">
        <v>18</v>
      </c>
      <c r="D450" s="6">
        <v>14284</v>
      </c>
      <c r="E450" s="11">
        <v>-20.0003523436284</v>
      </c>
      <c r="F450" s="12">
        <f t="shared" ref="F450" si="446">E450-E451</f>
        <v>4.7809697824452009</v>
      </c>
      <c r="G450" s="12">
        <f t="shared" ref="G450" si="447">(F450/68)*-1</f>
        <v>-7.0308379153605896E-2</v>
      </c>
    </row>
    <row r="451" spans="1:7" x14ac:dyDescent="0.2">
      <c r="A451" s="5">
        <v>626</v>
      </c>
      <c r="B451" s="5">
        <v>358</v>
      </c>
      <c r="C451" s="5">
        <v>18</v>
      </c>
      <c r="D451" s="6">
        <v>39082</v>
      </c>
      <c r="E451" s="11">
        <v>-24.781322126073601</v>
      </c>
      <c r="F451" s="12"/>
      <c r="G451" s="14"/>
    </row>
    <row r="452" spans="1:7" x14ac:dyDescent="0.2">
      <c r="A452" s="8">
        <v>627</v>
      </c>
      <c r="B452" s="8">
        <v>359</v>
      </c>
      <c r="C452" s="8">
        <v>18</v>
      </c>
      <c r="D452" s="9">
        <v>14284</v>
      </c>
      <c r="E452" s="15">
        <v>-20.083238743994499</v>
      </c>
      <c r="F452" s="16">
        <f t="shared" ref="F452" si="448">E452-E453</f>
        <v>6.4100965420856006</v>
      </c>
      <c r="G452" s="16">
        <f t="shared" ref="G452" si="449">(F452/68)*-1</f>
        <v>-9.4266125618905891E-2</v>
      </c>
    </row>
    <row r="453" spans="1:7" x14ac:dyDescent="0.2">
      <c r="A453" s="8">
        <v>629</v>
      </c>
      <c r="B453" s="8">
        <v>359</v>
      </c>
      <c r="C453" s="8">
        <v>18</v>
      </c>
      <c r="D453" s="9">
        <v>39082</v>
      </c>
      <c r="E453" s="15">
        <v>-26.4933352860801</v>
      </c>
      <c r="F453" s="16"/>
      <c r="G453" s="17"/>
    </row>
    <row r="454" spans="1:7" x14ac:dyDescent="0.2">
      <c r="A454" s="5">
        <v>630</v>
      </c>
      <c r="B454" s="5">
        <v>360</v>
      </c>
      <c r="C454" s="5">
        <v>19</v>
      </c>
      <c r="D454" s="6">
        <v>14284</v>
      </c>
      <c r="E454" s="11">
        <v>-17.117231625253201</v>
      </c>
      <c r="F454" s="12">
        <f t="shared" ref="F454" si="450">E454-E455</f>
        <v>2.9893769369079983</v>
      </c>
      <c r="G454" s="12">
        <f t="shared" ref="G454" si="451">(F454/68)*-1</f>
        <v>-4.3961425542764679E-2</v>
      </c>
    </row>
    <row r="455" spans="1:7" x14ac:dyDescent="0.2">
      <c r="A455" s="5">
        <v>632</v>
      </c>
      <c r="B455" s="5">
        <v>360</v>
      </c>
      <c r="C455" s="5">
        <v>19</v>
      </c>
      <c r="D455" s="6">
        <v>39082</v>
      </c>
      <c r="E455" s="11">
        <v>-20.106608562161199</v>
      </c>
      <c r="F455" s="12"/>
      <c r="G455" s="14"/>
    </row>
    <row r="456" spans="1:7" x14ac:dyDescent="0.2">
      <c r="A456" s="8">
        <v>633</v>
      </c>
      <c r="B456" s="8">
        <v>361</v>
      </c>
      <c r="C456" s="8">
        <v>19</v>
      </c>
      <c r="D456" s="9">
        <v>14284</v>
      </c>
      <c r="E456" s="15">
        <v>-19.4437751623325</v>
      </c>
      <c r="F456" s="16">
        <f t="shared" ref="F456" si="452">E456-E457</f>
        <v>1.9592915051470996</v>
      </c>
      <c r="G456" s="16">
        <f t="shared" ref="G456" si="453">(F456/68)*-1</f>
        <v>-2.8813110369810289E-2</v>
      </c>
    </row>
    <row r="457" spans="1:7" x14ac:dyDescent="0.2">
      <c r="A457" s="8">
        <v>635</v>
      </c>
      <c r="B457" s="8">
        <v>361</v>
      </c>
      <c r="C457" s="8">
        <v>19</v>
      </c>
      <c r="D457" s="9">
        <v>39082</v>
      </c>
      <c r="E457" s="15">
        <v>-21.4030666674796</v>
      </c>
      <c r="F457" s="16"/>
      <c r="G457" s="17"/>
    </row>
    <row r="458" spans="1:7" x14ac:dyDescent="0.2">
      <c r="A458" s="5">
        <v>636</v>
      </c>
      <c r="B458" s="5">
        <v>362</v>
      </c>
      <c r="C458" s="5">
        <v>19</v>
      </c>
      <c r="D458" s="6">
        <v>14284</v>
      </c>
      <c r="E458" s="11">
        <v>-20.6913243098865</v>
      </c>
      <c r="F458" s="12">
        <f t="shared" ref="F458" si="454">E458-E459</f>
        <v>-0.68802543418780004</v>
      </c>
      <c r="G458" s="12">
        <f t="shared" ref="G458" si="455">(F458/68)*-1</f>
        <v>1.011802109099706E-2</v>
      </c>
    </row>
    <row r="459" spans="1:7" x14ac:dyDescent="0.2">
      <c r="A459" s="5">
        <v>638</v>
      </c>
      <c r="B459" s="5">
        <v>362</v>
      </c>
      <c r="C459" s="5">
        <v>19</v>
      </c>
      <c r="D459" s="6">
        <v>39082</v>
      </c>
      <c r="E459" s="11">
        <v>-20.0032988756987</v>
      </c>
      <c r="F459" s="12"/>
      <c r="G459" s="14"/>
    </row>
    <row r="460" spans="1:7" x14ac:dyDescent="0.2">
      <c r="A460" s="8">
        <v>639</v>
      </c>
      <c r="B460" s="8">
        <v>363</v>
      </c>
      <c r="C460" s="8">
        <v>19</v>
      </c>
      <c r="D460" s="9">
        <v>14284</v>
      </c>
      <c r="E460" s="15">
        <v>-20.000083398915798</v>
      </c>
      <c r="F460" s="16">
        <f t="shared" ref="F460" si="456">E460-E461</f>
        <v>4.3650217407926029</v>
      </c>
      <c r="G460" s="16">
        <f t="shared" ref="G460" si="457">(F460/68)*-1</f>
        <v>-6.4191496188126515E-2</v>
      </c>
    </row>
    <row r="461" spans="1:7" x14ac:dyDescent="0.2">
      <c r="A461" s="8">
        <v>640</v>
      </c>
      <c r="B461" s="8">
        <v>363</v>
      </c>
      <c r="C461" s="8">
        <v>19</v>
      </c>
      <c r="D461" s="9">
        <v>39082</v>
      </c>
      <c r="E461" s="15">
        <v>-24.365105139708401</v>
      </c>
      <c r="F461" s="16"/>
      <c r="G461" s="17"/>
    </row>
    <row r="462" spans="1:7" x14ac:dyDescent="0.2">
      <c r="A462" s="5">
        <v>641</v>
      </c>
      <c r="B462" s="5">
        <v>364</v>
      </c>
      <c r="C462" s="5">
        <v>19</v>
      </c>
      <c r="D462" s="6">
        <v>14284</v>
      </c>
      <c r="E462" s="11">
        <v>-20.028685853348701</v>
      </c>
      <c r="F462" s="12">
        <f t="shared" ref="F462" si="458">E462-E463</f>
        <v>4.455910122179997</v>
      </c>
      <c r="G462" s="12">
        <f t="shared" ref="G462" si="459">(F462/68)*-1</f>
        <v>-6.5528090032058783E-2</v>
      </c>
    </row>
    <row r="463" spans="1:7" x14ac:dyDescent="0.2">
      <c r="A463" s="5">
        <v>642</v>
      </c>
      <c r="B463" s="5">
        <v>364</v>
      </c>
      <c r="C463" s="5">
        <v>19</v>
      </c>
      <c r="D463" s="6">
        <v>39082</v>
      </c>
      <c r="E463" s="11">
        <v>-24.484595975528698</v>
      </c>
      <c r="F463" s="12"/>
      <c r="G463" s="14"/>
    </row>
    <row r="464" spans="1:7" x14ac:dyDescent="0.2">
      <c r="A464" s="8">
        <v>643</v>
      </c>
      <c r="B464" s="8">
        <v>365</v>
      </c>
      <c r="C464" s="8">
        <v>19</v>
      </c>
      <c r="D464" s="9">
        <v>14284</v>
      </c>
      <c r="E464" s="15">
        <v>-20.1089720209593</v>
      </c>
      <c r="F464" s="16">
        <f t="shared" ref="F464" si="460">E464-E465</f>
        <v>3.0377423713180995</v>
      </c>
      <c r="G464" s="16">
        <f t="shared" ref="G464" si="461">(F464/68)*-1</f>
        <v>-4.4672681931148525E-2</v>
      </c>
    </row>
    <row r="465" spans="1:7" x14ac:dyDescent="0.2">
      <c r="A465" s="8">
        <v>644</v>
      </c>
      <c r="B465" s="8">
        <v>365</v>
      </c>
      <c r="C465" s="8">
        <v>19</v>
      </c>
      <c r="D465" s="9">
        <v>39082</v>
      </c>
      <c r="E465" s="15">
        <v>-23.146714392277399</v>
      </c>
      <c r="F465" s="16"/>
      <c r="G465" s="17"/>
    </row>
    <row r="466" spans="1:7" x14ac:dyDescent="0.2">
      <c r="A466" s="5">
        <v>645</v>
      </c>
      <c r="B466" s="5">
        <v>366</v>
      </c>
      <c r="C466" s="5">
        <v>19</v>
      </c>
      <c r="D466" s="6">
        <v>14284</v>
      </c>
      <c r="E466" s="11">
        <v>-20.032810667739099</v>
      </c>
      <c r="F466" s="12">
        <f t="shared" ref="F466" si="462">E466-E467</f>
        <v>1.8687486399114022</v>
      </c>
      <c r="G466" s="12">
        <f t="shared" ref="G466" si="463">(F466/68)*-1</f>
        <v>-2.7481597645755914E-2</v>
      </c>
    </row>
    <row r="467" spans="1:7" x14ac:dyDescent="0.2">
      <c r="A467" s="5">
        <v>646</v>
      </c>
      <c r="B467" s="5">
        <v>366</v>
      </c>
      <c r="C467" s="5">
        <v>19</v>
      </c>
      <c r="D467" s="6">
        <v>39082</v>
      </c>
      <c r="E467" s="11">
        <v>-21.901559307650501</v>
      </c>
      <c r="F467" s="12"/>
      <c r="G467" s="14"/>
    </row>
    <row r="468" spans="1:7" x14ac:dyDescent="0.2">
      <c r="A468" s="8">
        <v>647</v>
      </c>
      <c r="B468" s="8">
        <v>368</v>
      </c>
      <c r="C468" s="8">
        <v>26</v>
      </c>
      <c r="D468" s="9">
        <v>14284</v>
      </c>
      <c r="E468" s="15">
        <v>-21.147320412048298</v>
      </c>
      <c r="F468" s="16">
        <f t="shared" ref="F468" si="464">E468-E469</f>
        <v>2.3208705095062001</v>
      </c>
      <c r="G468" s="16">
        <f t="shared" ref="G468" si="465">(F468/68)*-1</f>
        <v>-3.4130448669208828E-2</v>
      </c>
    </row>
    <row r="469" spans="1:7" x14ac:dyDescent="0.2">
      <c r="A469" s="8">
        <v>648</v>
      </c>
      <c r="B469" s="8">
        <v>368</v>
      </c>
      <c r="C469" s="8">
        <v>26</v>
      </c>
      <c r="D469" s="9">
        <v>39082</v>
      </c>
      <c r="E469" s="15">
        <v>-23.468190921554498</v>
      </c>
      <c r="F469" s="16"/>
      <c r="G469" s="17"/>
    </row>
    <row r="470" spans="1:7" x14ac:dyDescent="0.2">
      <c r="A470" s="5">
        <v>649</v>
      </c>
      <c r="B470" s="5">
        <v>369</v>
      </c>
      <c r="C470" s="5">
        <v>26</v>
      </c>
      <c r="D470" s="6">
        <v>14284</v>
      </c>
      <c r="E470" s="11">
        <v>-20.460247478232301</v>
      </c>
      <c r="F470" s="12">
        <f t="shared" ref="F470" si="466">E470-E471</f>
        <v>0</v>
      </c>
      <c r="G470" s="12">
        <f t="shared" ref="G470" si="467">(F470/68)*-1</f>
        <v>0</v>
      </c>
    </row>
    <row r="471" spans="1:7" x14ac:dyDescent="0.2">
      <c r="A471" s="5">
        <v>650</v>
      </c>
      <c r="B471" s="5">
        <v>369</v>
      </c>
      <c r="C471" s="5">
        <v>26</v>
      </c>
      <c r="D471" s="6">
        <v>39082</v>
      </c>
      <c r="E471" s="11">
        <v>-20.460247478232301</v>
      </c>
      <c r="F471" s="12"/>
      <c r="G471" s="14"/>
    </row>
    <row r="472" spans="1:7" x14ac:dyDescent="0.2">
      <c r="A472" s="8">
        <v>653</v>
      </c>
      <c r="B472" s="8">
        <v>371</v>
      </c>
      <c r="C472" s="8">
        <v>36</v>
      </c>
      <c r="D472" s="9">
        <v>14284</v>
      </c>
      <c r="E472" s="15">
        <v>-15.0306786087519</v>
      </c>
      <c r="F472" s="16">
        <f t="shared" ref="F472" si="468">E472-E473</f>
        <v>5.8318305062253994</v>
      </c>
      <c r="G472" s="16">
        <f t="shared" ref="G472" si="469">(F472/68)*-1</f>
        <v>-8.5762213326844111E-2</v>
      </c>
    </row>
    <row r="473" spans="1:7" x14ac:dyDescent="0.2">
      <c r="A473" s="8">
        <v>655</v>
      </c>
      <c r="B473" s="8">
        <v>371</v>
      </c>
      <c r="C473" s="8">
        <v>36</v>
      </c>
      <c r="D473" s="9">
        <v>39082</v>
      </c>
      <c r="E473" s="15">
        <v>-20.8625091149773</v>
      </c>
      <c r="F473" s="16"/>
      <c r="G473" s="17"/>
    </row>
    <row r="474" spans="1:7" x14ac:dyDescent="0.2">
      <c r="A474" s="5">
        <v>656</v>
      </c>
      <c r="B474" s="5">
        <v>372</v>
      </c>
      <c r="C474" s="5">
        <v>36</v>
      </c>
      <c r="D474" s="6">
        <v>14284</v>
      </c>
      <c r="E474" s="11">
        <v>-18.107764868891199</v>
      </c>
      <c r="F474" s="12">
        <f t="shared" ref="F474" si="470">E474-E475</f>
        <v>2.2659997848694999</v>
      </c>
      <c r="G474" s="12">
        <f t="shared" ref="G474" si="471">(F474/68)*-1</f>
        <v>-3.3323526248080881E-2</v>
      </c>
    </row>
    <row r="475" spans="1:7" x14ac:dyDescent="0.2">
      <c r="A475" s="5">
        <v>658</v>
      </c>
      <c r="B475" s="5">
        <v>372</v>
      </c>
      <c r="C475" s="5">
        <v>36</v>
      </c>
      <c r="D475" s="6">
        <v>39082</v>
      </c>
      <c r="E475" s="11">
        <v>-20.373764653760698</v>
      </c>
      <c r="F475" s="12"/>
      <c r="G475" s="14"/>
    </row>
    <row r="476" spans="1:7" x14ac:dyDescent="0.2">
      <c r="A476" s="8">
        <v>659</v>
      </c>
      <c r="B476" s="8">
        <v>373</v>
      </c>
      <c r="C476" s="8">
        <v>36</v>
      </c>
      <c r="D476" s="9">
        <v>14284</v>
      </c>
      <c r="E476" s="15">
        <v>-14.912829755798899</v>
      </c>
      <c r="F476" s="16">
        <f t="shared" ref="F476" si="472">E476-E477</f>
        <v>5.4229576635228014</v>
      </c>
      <c r="G476" s="16">
        <f t="shared" ref="G476" si="473">(F476/68)*-1</f>
        <v>-7.9749377404747079E-2</v>
      </c>
    </row>
    <row r="477" spans="1:7" x14ac:dyDescent="0.2">
      <c r="A477" s="8">
        <v>661</v>
      </c>
      <c r="B477" s="8">
        <v>373</v>
      </c>
      <c r="C477" s="8">
        <v>36</v>
      </c>
      <c r="D477" s="9">
        <v>39082</v>
      </c>
      <c r="E477" s="15">
        <v>-20.335787419321701</v>
      </c>
      <c r="F477" s="16"/>
      <c r="G477" s="17"/>
    </row>
    <row r="478" spans="1:7" x14ac:dyDescent="0.2">
      <c r="A478" s="5">
        <v>662</v>
      </c>
      <c r="B478" s="5">
        <v>374</v>
      </c>
      <c r="C478" s="5">
        <v>36</v>
      </c>
      <c r="D478" s="6">
        <v>14284</v>
      </c>
      <c r="E478" s="11">
        <v>-15.336958548234101</v>
      </c>
      <c r="F478" s="12">
        <f t="shared" ref="F478" si="474">E478-E479</f>
        <v>5.0822678224691984</v>
      </c>
      <c r="G478" s="12">
        <f t="shared" ref="G478" si="475">(F478/68)*-1</f>
        <v>-7.4739232683370571E-2</v>
      </c>
    </row>
    <row r="479" spans="1:7" x14ac:dyDescent="0.2">
      <c r="A479" s="5">
        <v>664</v>
      </c>
      <c r="B479" s="5">
        <v>374</v>
      </c>
      <c r="C479" s="5">
        <v>36</v>
      </c>
      <c r="D479" s="6">
        <v>39082</v>
      </c>
      <c r="E479" s="11">
        <v>-20.419226370703299</v>
      </c>
      <c r="F479" s="12"/>
      <c r="G479" s="14"/>
    </row>
    <row r="480" spans="1:7" x14ac:dyDescent="0.2">
      <c r="A480" s="8">
        <v>665</v>
      </c>
      <c r="B480" s="8">
        <v>375</v>
      </c>
      <c r="C480" s="8">
        <v>36</v>
      </c>
      <c r="D480" s="9">
        <v>14284</v>
      </c>
      <c r="E480" s="15">
        <v>-11.417041618159599</v>
      </c>
      <c r="F480" s="16">
        <f t="shared" ref="F480" si="476">E480-E481</f>
        <v>9.1771852323294016</v>
      </c>
      <c r="G480" s="16">
        <f t="shared" ref="G480" si="477">(F480/68)*-1</f>
        <v>-0.13495860635778531</v>
      </c>
    </row>
    <row r="481" spans="1:7" x14ac:dyDescent="0.2">
      <c r="A481" s="8">
        <v>667</v>
      </c>
      <c r="B481" s="8">
        <v>375</v>
      </c>
      <c r="C481" s="8">
        <v>36</v>
      </c>
      <c r="D481" s="9">
        <v>39082</v>
      </c>
      <c r="E481" s="15">
        <v>-20.594226850489001</v>
      </c>
      <c r="F481" s="16"/>
      <c r="G481" s="17"/>
    </row>
    <row r="482" spans="1:7" x14ac:dyDescent="0.2">
      <c r="A482" s="5">
        <v>668</v>
      </c>
      <c r="B482" s="5">
        <v>376</v>
      </c>
      <c r="C482" s="5">
        <v>36</v>
      </c>
      <c r="D482" s="6">
        <v>14284</v>
      </c>
      <c r="E482" s="11">
        <v>-11.8636136379004</v>
      </c>
      <c r="F482" s="12">
        <f t="shared" ref="F482" si="478">E482-E483</f>
        <v>8.6208347954862994</v>
      </c>
      <c r="G482" s="12">
        <f t="shared" ref="G482" si="479">(F482/68)*-1</f>
        <v>-0.12677698228656323</v>
      </c>
    </row>
    <row r="483" spans="1:7" x14ac:dyDescent="0.2">
      <c r="A483" s="5">
        <v>670</v>
      </c>
      <c r="B483" s="5">
        <v>376</v>
      </c>
      <c r="C483" s="5">
        <v>36</v>
      </c>
      <c r="D483" s="6">
        <v>39082</v>
      </c>
      <c r="E483" s="11">
        <v>-20.484448433386699</v>
      </c>
      <c r="F483" s="12"/>
      <c r="G483" s="14"/>
    </row>
    <row r="484" spans="1:7" x14ac:dyDescent="0.2">
      <c r="A484" s="8">
        <v>671</v>
      </c>
      <c r="B484" s="8">
        <v>377</v>
      </c>
      <c r="C484" s="8">
        <v>36</v>
      </c>
      <c r="D484" s="9">
        <v>14284</v>
      </c>
      <c r="E484" s="15">
        <v>-17.428200724540901</v>
      </c>
      <c r="F484" s="16">
        <f t="shared" ref="F484" si="480">E484-E485</f>
        <v>3.0665188601671005</v>
      </c>
      <c r="G484" s="16">
        <f t="shared" ref="G484" si="481">(F484/68)*-1</f>
        <v>-4.5095865590692653E-2</v>
      </c>
    </row>
    <row r="485" spans="1:7" x14ac:dyDescent="0.2">
      <c r="A485" s="8">
        <v>673</v>
      </c>
      <c r="B485" s="8">
        <v>377</v>
      </c>
      <c r="C485" s="8">
        <v>36</v>
      </c>
      <c r="D485" s="9">
        <v>39082</v>
      </c>
      <c r="E485" s="15">
        <v>-20.494719584708001</v>
      </c>
      <c r="F485" s="16"/>
      <c r="G485" s="17"/>
    </row>
    <row r="486" spans="1:7" x14ac:dyDescent="0.2">
      <c r="A486" s="5">
        <v>674</v>
      </c>
      <c r="B486" s="5">
        <v>378</v>
      </c>
      <c r="C486" s="5">
        <v>36</v>
      </c>
      <c r="D486" s="6">
        <v>14284</v>
      </c>
      <c r="E486" s="11">
        <v>-21.709741493244898</v>
      </c>
      <c r="F486" s="12">
        <f t="shared" ref="F486" si="482">E486-E487</f>
        <v>-1.5897753374783967</v>
      </c>
      <c r="G486" s="12">
        <f t="shared" ref="G486" si="483">(F486/68)*-1</f>
        <v>2.3379049080564658E-2</v>
      </c>
    </row>
    <row r="487" spans="1:7" x14ac:dyDescent="0.2">
      <c r="A487" s="5">
        <v>676</v>
      </c>
      <c r="B487" s="5">
        <v>378</v>
      </c>
      <c r="C487" s="5">
        <v>36</v>
      </c>
      <c r="D487" s="6">
        <v>39082</v>
      </c>
      <c r="E487" s="11">
        <v>-20.119966155766502</v>
      </c>
      <c r="F487" s="12"/>
      <c r="G487" s="14"/>
    </row>
    <row r="488" spans="1:7" x14ac:dyDescent="0.2">
      <c r="A488" s="8">
        <v>677</v>
      </c>
      <c r="B488" s="8">
        <v>379</v>
      </c>
      <c r="C488" s="8">
        <v>36</v>
      </c>
      <c r="D488" s="9">
        <v>14284</v>
      </c>
      <c r="E488" s="15">
        <v>-23.988200497024302</v>
      </c>
      <c r="F488" s="16">
        <f t="shared" ref="F488" si="484">E488-E489</f>
        <v>-3.280128446955203</v>
      </c>
      <c r="G488" s="16">
        <f t="shared" ref="G488" si="485">(F488/68)*-1</f>
        <v>4.8237183043458864E-2</v>
      </c>
    </row>
    <row r="489" spans="1:7" x14ac:dyDescent="0.2">
      <c r="A489" s="8">
        <v>679</v>
      </c>
      <c r="B489" s="8">
        <v>379</v>
      </c>
      <c r="C489" s="8">
        <v>36</v>
      </c>
      <c r="D489" s="9">
        <v>39082</v>
      </c>
      <c r="E489" s="15">
        <v>-20.708072050069099</v>
      </c>
      <c r="F489" s="16"/>
      <c r="G489" s="17"/>
    </row>
    <row r="490" spans="1:7" x14ac:dyDescent="0.2">
      <c r="A490" s="5">
        <v>684</v>
      </c>
      <c r="B490" s="5">
        <v>382</v>
      </c>
      <c r="C490" s="5">
        <v>36</v>
      </c>
      <c r="D490" s="6">
        <v>14284</v>
      </c>
      <c r="E490" s="11">
        <v>-15.4280267485215</v>
      </c>
      <c r="F490" s="12">
        <f t="shared" ref="F490" si="486">E490-E491</f>
        <v>6.1283248626826996</v>
      </c>
      <c r="G490" s="12">
        <f t="shared" ref="G490" si="487">(F490/68)*-1</f>
        <v>-9.0122424451216168E-2</v>
      </c>
    </row>
    <row r="491" spans="1:7" x14ac:dyDescent="0.2">
      <c r="A491" s="5">
        <v>686</v>
      </c>
      <c r="B491" s="5">
        <v>382</v>
      </c>
      <c r="C491" s="5">
        <v>36</v>
      </c>
      <c r="D491" s="6">
        <v>39082</v>
      </c>
      <c r="E491" s="11">
        <v>-21.5563516112042</v>
      </c>
      <c r="F491" s="12"/>
      <c r="G491" s="14"/>
    </row>
    <row r="492" spans="1:7" x14ac:dyDescent="0.2">
      <c r="A492" s="8">
        <v>687</v>
      </c>
      <c r="B492" s="8">
        <v>383</v>
      </c>
      <c r="C492" s="8">
        <v>36</v>
      </c>
      <c r="D492" s="9">
        <v>14284</v>
      </c>
      <c r="E492" s="15">
        <v>-19.604347646943701</v>
      </c>
      <c r="F492" s="16">
        <f t="shared" ref="F492" si="488">E492-E493</f>
        <v>5.9343332117469991</v>
      </c>
      <c r="G492" s="16">
        <f t="shared" ref="G492" si="489">(F492/68)*-1</f>
        <v>-8.7269606055102922E-2</v>
      </c>
    </row>
    <row r="493" spans="1:7" x14ac:dyDescent="0.2">
      <c r="A493" s="8">
        <v>689</v>
      </c>
      <c r="B493" s="8">
        <v>383</v>
      </c>
      <c r="C493" s="8">
        <v>36</v>
      </c>
      <c r="D493" s="9">
        <v>39082</v>
      </c>
      <c r="E493" s="15">
        <v>-25.5386808586907</v>
      </c>
      <c r="F493" s="16"/>
      <c r="G493" s="17"/>
    </row>
    <row r="494" spans="1:7" x14ac:dyDescent="0.2">
      <c r="A494" s="5">
        <v>692</v>
      </c>
      <c r="B494" s="5">
        <v>386</v>
      </c>
      <c r="C494" s="5">
        <v>39</v>
      </c>
      <c r="D494" s="6">
        <v>14284</v>
      </c>
      <c r="E494" s="11">
        <v>-13.703077853771299</v>
      </c>
      <c r="F494" s="12">
        <f t="shared" ref="F494" si="490">E494-E495</f>
        <v>8.3681973096543008</v>
      </c>
      <c r="G494" s="12">
        <f t="shared" ref="G494" si="491">(F494/68)*-1</f>
        <v>-0.12306172514197501</v>
      </c>
    </row>
    <row r="495" spans="1:7" x14ac:dyDescent="0.2">
      <c r="A495" s="5">
        <v>693</v>
      </c>
      <c r="B495" s="5">
        <v>386</v>
      </c>
      <c r="C495" s="5">
        <v>39</v>
      </c>
      <c r="D495" s="6">
        <v>39082</v>
      </c>
      <c r="E495" s="11">
        <v>-22.0712751634256</v>
      </c>
      <c r="F495" s="12"/>
      <c r="G495" s="14"/>
    </row>
    <row r="496" spans="1:7" x14ac:dyDescent="0.2">
      <c r="A496" s="8">
        <v>694</v>
      </c>
      <c r="B496" s="8">
        <v>387</v>
      </c>
      <c r="C496" s="8">
        <v>39</v>
      </c>
      <c r="D496" s="9">
        <v>14284</v>
      </c>
      <c r="E496" s="15">
        <v>-6.8406793522298903</v>
      </c>
      <c r="F496" s="16">
        <f t="shared" ref="F496" si="492">E496-E497</f>
        <v>12.914676625231408</v>
      </c>
      <c r="G496" s="16">
        <f t="shared" ref="G496" si="493">(F496/68)*-1</f>
        <v>-0.18992171507693248</v>
      </c>
    </row>
    <row r="497" spans="1:7" x14ac:dyDescent="0.2">
      <c r="A497" s="8">
        <v>695</v>
      </c>
      <c r="B497" s="8">
        <v>387</v>
      </c>
      <c r="C497" s="8">
        <v>39</v>
      </c>
      <c r="D497" s="9">
        <v>39082</v>
      </c>
      <c r="E497" s="15">
        <v>-19.755355977461299</v>
      </c>
      <c r="F497" s="16"/>
      <c r="G497" s="17"/>
    </row>
    <row r="498" spans="1:7" x14ac:dyDescent="0.2">
      <c r="A498" s="5">
        <v>696</v>
      </c>
      <c r="B498" s="5">
        <v>388</v>
      </c>
      <c r="C498" s="5">
        <v>39</v>
      </c>
      <c r="D498" s="6">
        <v>14284</v>
      </c>
      <c r="E498" s="11">
        <v>-7.39219155138872</v>
      </c>
      <c r="F498" s="12">
        <f t="shared" ref="F498" si="494">E498-E499</f>
        <v>13.523893468223079</v>
      </c>
      <c r="G498" s="12">
        <f t="shared" ref="G498" si="495">(F498/68)*-1</f>
        <v>-0.19888078629739822</v>
      </c>
    </row>
    <row r="499" spans="1:7" x14ac:dyDescent="0.2">
      <c r="A499" s="5">
        <v>698</v>
      </c>
      <c r="B499" s="5">
        <v>388</v>
      </c>
      <c r="C499" s="5">
        <v>39</v>
      </c>
      <c r="D499" s="6">
        <v>39082</v>
      </c>
      <c r="E499" s="11">
        <v>-20.916085019611799</v>
      </c>
      <c r="F499" s="12"/>
      <c r="G499" s="14"/>
    </row>
    <row r="500" spans="1:7" x14ac:dyDescent="0.2">
      <c r="A500" s="8">
        <v>699</v>
      </c>
      <c r="B500" s="8">
        <v>389</v>
      </c>
      <c r="C500" s="8">
        <v>40</v>
      </c>
      <c r="D500" s="9">
        <v>14284</v>
      </c>
      <c r="E500" s="15">
        <v>-15.442434750275501</v>
      </c>
      <c r="F500" s="16">
        <f t="shared" ref="F500" si="496">E500-E501</f>
        <v>4.6297042300681976</v>
      </c>
      <c r="G500" s="16">
        <f t="shared" ref="G500" si="497">(F500/68)*-1</f>
        <v>-6.808388573629702E-2</v>
      </c>
    </row>
    <row r="501" spans="1:7" x14ac:dyDescent="0.2">
      <c r="A501" s="8">
        <v>701</v>
      </c>
      <c r="B501" s="8">
        <v>389</v>
      </c>
      <c r="C501" s="8">
        <v>40</v>
      </c>
      <c r="D501" s="9">
        <v>39082</v>
      </c>
      <c r="E501" s="15">
        <v>-20.072138980343698</v>
      </c>
      <c r="F501" s="16"/>
      <c r="G501" s="17"/>
    </row>
    <row r="502" spans="1:7" x14ac:dyDescent="0.2">
      <c r="A502" s="5">
        <v>702</v>
      </c>
      <c r="B502" s="5">
        <v>390</v>
      </c>
      <c r="C502" s="5">
        <v>40</v>
      </c>
      <c r="D502" s="6">
        <v>14284</v>
      </c>
      <c r="E502" s="11">
        <v>-16.970100231571099</v>
      </c>
      <c r="F502" s="12">
        <f t="shared" ref="F502" si="498">E502-E503</f>
        <v>3.0352220497245028</v>
      </c>
      <c r="G502" s="12">
        <f t="shared" ref="G502" si="499">(F502/68)*-1</f>
        <v>-4.463561837830151E-2</v>
      </c>
    </row>
    <row r="503" spans="1:7" x14ac:dyDescent="0.2">
      <c r="A503" s="5">
        <v>704</v>
      </c>
      <c r="B503" s="5">
        <v>390</v>
      </c>
      <c r="C503" s="5">
        <v>40</v>
      </c>
      <c r="D503" s="6">
        <v>39082</v>
      </c>
      <c r="E503" s="11">
        <v>-20.005322281295602</v>
      </c>
      <c r="F503" s="12"/>
      <c r="G503" s="14"/>
    </row>
    <row r="504" spans="1:7" x14ac:dyDescent="0.2">
      <c r="A504" s="8">
        <v>705</v>
      </c>
      <c r="B504" s="8">
        <v>391</v>
      </c>
      <c r="C504" s="8">
        <v>40</v>
      </c>
      <c r="D504" s="9">
        <v>14284</v>
      </c>
      <c r="E504" s="15">
        <v>-14.480064195796199</v>
      </c>
      <c r="F504" s="16">
        <f t="shared" ref="F504" si="500">E504-E505</f>
        <v>5.5597534852521022</v>
      </c>
      <c r="G504" s="16">
        <f t="shared" ref="G504" si="501">(F504/68)*-1</f>
        <v>-8.1761080665472094E-2</v>
      </c>
    </row>
    <row r="505" spans="1:7" x14ac:dyDescent="0.2">
      <c r="A505" s="8">
        <v>707</v>
      </c>
      <c r="B505" s="8">
        <v>391</v>
      </c>
      <c r="C505" s="8">
        <v>40</v>
      </c>
      <c r="D505" s="9">
        <v>39082</v>
      </c>
      <c r="E505" s="15">
        <v>-20.039817681048302</v>
      </c>
      <c r="F505" s="16"/>
      <c r="G505" s="17"/>
    </row>
    <row r="506" spans="1:7" x14ac:dyDescent="0.2">
      <c r="A506" s="5">
        <v>710</v>
      </c>
      <c r="B506" s="5">
        <v>393</v>
      </c>
      <c r="C506" s="5">
        <v>41</v>
      </c>
      <c r="D506" s="6">
        <v>14284</v>
      </c>
      <c r="E506" s="11">
        <v>-4.0255083955513804</v>
      </c>
      <c r="F506" s="12">
        <f t="shared" ref="F506" si="502">E506-E507</f>
        <v>17.641398669989218</v>
      </c>
      <c r="G506" s="12">
        <f t="shared" ref="G506" si="503">(F506/68)*-1</f>
        <v>-0.2594323333821944</v>
      </c>
    </row>
    <row r="507" spans="1:7" x14ac:dyDescent="0.2">
      <c r="A507" s="5">
        <v>712</v>
      </c>
      <c r="B507" s="5">
        <v>393</v>
      </c>
      <c r="C507" s="5">
        <v>41</v>
      </c>
      <c r="D507" s="6">
        <v>39082</v>
      </c>
      <c r="E507" s="11">
        <v>-21.666907065540599</v>
      </c>
      <c r="F507" s="12"/>
      <c r="G507" s="14"/>
    </row>
    <row r="508" spans="1:7" x14ac:dyDescent="0.2">
      <c r="A508" s="8">
        <v>713</v>
      </c>
      <c r="B508" s="8">
        <v>394</v>
      </c>
      <c r="C508" s="8">
        <v>41</v>
      </c>
      <c r="D508" s="9">
        <v>14284</v>
      </c>
      <c r="E508" s="15">
        <v>-9.7159133064214007</v>
      </c>
      <c r="F508" s="16">
        <f t="shared" ref="F508" si="504">E508-E509</f>
        <v>11.3012693856419</v>
      </c>
      <c r="G508" s="16">
        <f t="shared" ref="G508" si="505">(F508/68)*-1</f>
        <v>-0.16619513802414559</v>
      </c>
    </row>
    <row r="509" spans="1:7" x14ac:dyDescent="0.2">
      <c r="A509" s="8">
        <v>714</v>
      </c>
      <c r="B509" s="8">
        <v>394</v>
      </c>
      <c r="C509" s="8">
        <v>41</v>
      </c>
      <c r="D509" s="9">
        <v>39082</v>
      </c>
      <c r="E509" s="15">
        <v>-21.017182692063301</v>
      </c>
      <c r="F509" s="16"/>
      <c r="G509" s="17"/>
    </row>
    <row r="510" spans="1:7" x14ac:dyDescent="0.2">
      <c r="A510" s="5">
        <v>715</v>
      </c>
      <c r="B510" s="5">
        <v>395</v>
      </c>
      <c r="C510" s="5">
        <v>41</v>
      </c>
      <c r="D510" s="6">
        <v>14284</v>
      </c>
      <c r="E510" s="11">
        <v>-16.1730276149604</v>
      </c>
      <c r="F510" s="12">
        <f t="shared" ref="F510" si="506">E510-E511</f>
        <v>4.9030677959773996</v>
      </c>
      <c r="G510" s="12">
        <f t="shared" ref="G510" si="507">(F510/68)*-1</f>
        <v>-7.2103938176138235E-2</v>
      </c>
    </row>
    <row r="511" spans="1:7" x14ac:dyDescent="0.2">
      <c r="A511" s="5">
        <v>716</v>
      </c>
      <c r="B511" s="5">
        <v>395</v>
      </c>
      <c r="C511" s="5">
        <v>41</v>
      </c>
      <c r="D511" s="6">
        <v>39082</v>
      </c>
      <c r="E511" s="11">
        <v>-21.0760954109378</v>
      </c>
      <c r="F511" s="12"/>
      <c r="G511" s="14"/>
    </row>
    <row r="512" spans="1:7" x14ac:dyDescent="0.2">
      <c r="A512" s="8">
        <v>717</v>
      </c>
      <c r="B512" s="8">
        <v>397</v>
      </c>
      <c r="C512" s="8">
        <v>42</v>
      </c>
      <c r="D512" s="9">
        <v>14284</v>
      </c>
      <c r="E512" s="15">
        <v>-4.4369315441904504</v>
      </c>
      <c r="F512" s="16">
        <f t="shared" ref="F512" si="508">E512-E513</f>
        <v>15.571832450088948</v>
      </c>
      <c r="G512" s="16">
        <f t="shared" ref="G512" si="509">(F512/68)*-1</f>
        <v>-0.22899753603071982</v>
      </c>
    </row>
    <row r="513" spans="1:7" x14ac:dyDescent="0.2">
      <c r="A513" s="8">
        <v>718</v>
      </c>
      <c r="B513" s="8">
        <v>397</v>
      </c>
      <c r="C513" s="8">
        <v>42</v>
      </c>
      <c r="D513" s="9">
        <v>39082</v>
      </c>
      <c r="E513" s="15">
        <v>-20.008763994279398</v>
      </c>
      <c r="F513" s="16"/>
      <c r="G513" s="17"/>
    </row>
    <row r="514" spans="1:7" x14ac:dyDescent="0.2">
      <c r="A514" s="5">
        <v>719</v>
      </c>
      <c r="B514" s="5">
        <v>398</v>
      </c>
      <c r="C514" s="5">
        <v>43</v>
      </c>
      <c r="D514" s="6">
        <v>14284</v>
      </c>
      <c r="E514" s="11">
        <v>-15.9770262145398</v>
      </c>
      <c r="F514" s="12">
        <f t="shared" ref="F514" si="510">E514-E515</f>
        <v>22.303059624100804</v>
      </c>
      <c r="G514" s="12">
        <f t="shared" ref="G514" si="511">(F514/68)*-1</f>
        <v>-0.32798617094265886</v>
      </c>
    </row>
    <row r="515" spans="1:7" x14ac:dyDescent="0.2">
      <c r="A515" s="5">
        <v>721</v>
      </c>
      <c r="B515" s="5">
        <v>398</v>
      </c>
      <c r="C515" s="5">
        <v>43</v>
      </c>
      <c r="D515" s="6">
        <v>39082</v>
      </c>
      <c r="E515" s="11">
        <v>-38.280085838640602</v>
      </c>
      <c r="F515" s="12"/>
      <c r="G515" s="14"/>
    </row>
    <row r="516" spans="1:7" x14ac:dyDescent="0.2">
      <c r="A516" s="8">
        <v>724</v>
      </c>
      <c r="B516" s="8">
        <v>400</v>
      </c>
      <c r="C516" s="8">
        <v>43</v>
      </c>
      <c r="D516" s="9">
        <v>14284</v>
      </c>
      <c r="E516" s="15">
        <v>-20.746076431019301</v>
      </c>
      <c r="F516" s="16">
        <f t="shared" ref="F516" si="512">E516-E517</f>
        <v>14.8957235093166</v>
      </c>
      <c r="G516" s="16">
        <f t="shared" ref="G516" si="513">(F516/68)*-1</f>
        <v>-0.21905475748994999</v>
      </c>
    </row>
    <row r="517" spans="1:7" x14ac:dyDescent="0.2">
      <c r="A517" s="8">
        <v>726</v>
      </c>
      <c r="B517" s="8">
        <v>400</v>
      </c>
      <c r="C517" s="8">
        <v>43</v>
      </c>
      <c r="D517" s="9">
        <v>39082</v>
      </c>
      <c r="E517" s="15">
        <v>-35.6417999403359</v>
      </c>
      <c r="F517" s="16"/>
      <c r="G517" s="17"/>
    </row>
    <row r="518" spans="1:7" x14ac:dyDescent="0.2">
      <c r="A518" s="5">
        <v>727</v>
      </c>
      <c r="B518" s="5">
        <v>401</v>
      </c>
      <c r="C518" s="5">
        <v>43</v>
      </c>
      <c r="D518" s="6">
        <v>14284</v>
      </c>
      <c r="E518" s="11">
        <v>-21.932114563738601</v>
      </c>
      <c r="F518" s="12">
        <f t="shared" ref="F518" si="514">E518-E519</f>
        <v>12.601456638680702</v>
      </c>
      <c r="G518" s="12">
        <f t="shared" ref="G518" si="515">(F518/68)*-1</f>
        <v>-0.18531553880412796</v>
      </c>
    </row>
    <row r="519" spans="1:7" x14ac:dyDescent="0.2">
      <c r="A519" s="5">
        <v>729</v>
      </c>
      <c r="B519" s="5">
        <v>401</v>
      </c>
      <c r="C519" s="5">
        <v>43</v>
      </c>
      <c r="D519" s="6">
        <v>39082</v>
      </c>
      <c r="E519" s="11">
        <v>-34.533571202419303</v>
      </c>
      <c r="F519" s="12"/>
      <c r="G519" s="14"/>
    </row>
    <row r="520" spans="1:7" x14ac:dyDescent="0.2">
      <c r="A520" s="8">
        <v>730</v>
      </c>
      <c r="B520" s="8">
        <v>402</v>
      </c>
      <c r="C520" s="8">
        <v>43</v>
      </c>
      <c r="D520" s="9">
        <v>14284</v>
      </c>
      <c r="E520" s="15">
        <v>-22.452066166229798</v>
      </c>
      <c r="F520" s="16">
        <f t="shared" ref="F520" si="516">E520-E521</f>
        <v>10.241097216541299</v>
      </c>
      <c r="G520" s="16">
        <f t="shared" ref="G520" si="517">(F520/68)*-1</f>
        <v>-0.1506043708314897</v>
      </c>
    </row>
    <row r="521" spans="1:7" x14ac:dyDescent="0.2">
      <c r="A521" s="8">
        <v>732</v>
      </c>
      <c r="B521" s="8">
        <v>402</v>
      </c>
      <c r="C521" s="8">
        <v>43</v>
      </c>
      <c r="D521" s="9">
        <v>39082</v>
      </c>
      <c r="E521" s="15">
        <v>-32.693163382771097</v>
      </c>
      <c r="F521" s="16"/>
      <c r="G521" s="17"/>
    </row>
    <row r="522" spans="1:7" x14ac:dyDescent="0.2">
      <c r="A522" s="5">
        <v>733</v>
      </c>
      <c r="B522" s="5">
        <v>403</v>
      </c>
      <c r="C522" s="5">
        <v>43</v>
      </c>
      <c r="D522" s="6">
        <v>14284</v>
      </c>
      <c r="E522" s="11">
        <v>-20.059971176469901</v>
      </c>
      <c r="F522" s="12">
        <f t="shared" ref="F522" si="518">E522-E523</f>
        <v>15.292903960339501</v>
      </c>
      <c r="G522" s="12">
        <f t="shared" ref="G522" si="519">(F522/68)*-1</f>
        <v>-0.22489564647558091</v>
      </c>
    </row>
    <row r="523" spans="1:7" x14ac:dyDescent="0.2">
      <c r="A523" s="5">
        <v>735</v>
      </c>
      <c r="B523" s="5">
        <v>403</v>
      </c>
      <c r="C523" s="5">
        <v>43</v>
      </c>
      <c r="D523" s="6">
        <v>39082</v>
      </c>
      <c r="E523" s="11">
        <v>-35.352875136809402</v>
      </c>
      <c r="F523" s="12"/>
      <c r="G523" s="14"/>
    </row>
    <row r="524" spans="1:7" x14ac:dyDescent="0.2">
      <c r="A524" s="8">
        <v>738</v>
      </c>
      <c r="B524" s="8">
        <v>405</v>
      </c>
      <c r="C524" s="8">
        <v>44</v>
      </c>
      <c r="D524" s="9">
        <v>14284</v>
      </c>
      <c r="E524" s="15">
        <v>-22.7578492022588</v>
      </c>
      <c r="F524" s="16">
        <f t="shared" ref="F524" si="520">E524-E525</f>
        <v>-2.5881186808537997</v>
      </c>
      <c r="G524" s="16">
        <f t="shared" ref="G524" si="521">(F524/68)*-1</f>
        <v>3.8060568836085287E-2</v>
      </c>
    </row>
    <row r="525" spans="1:7" x14ac:dyDescent="0.2">
      <c r="A525" s="8">
        <v>740</v>
      </c>
      <c r="B525" s="8">
        <v>405</v>
      </c>
      <c r="C525" s="8">
        <v>44</v>
      </c>
      <c r="D525" s="9">
        <v>39082</v>
      </c>
      <c r="E525" s="15">
        <v>-20.169730521405</v>
      </c>
      <c r="F525" s="16"/>
      <c r="G525" s="17"/>
    </row>
    <row r="526" spans="1:7" x14ac:dyDescent="0.2">
      <c r="A526" s="5">
        <v>741</v>
      </c>
      <c r="B526" s="5">
        <v>406</v>
      </c>
      <c r="C526" s="5">
        <v>44</v>
      </c>
      <c r="D526" s="6">
        <v>14284</v>
      </c>
      <c r="E526" s="11">
        <v>-25.329880048864499</v>
      </c>
      <c r="F526" s="12">
        <f t="shared" ref="F526" si="522">E526-E527</f>
        <v>-2.5347911429725976</v>
      </c>
      <c r="G526" s="12">
        <f t="shared" ref="G526" si="523">(F526/68)*-1</f>
        <v>3.7276340337832316E-2</v>
      </c>
    </row>
    <row r="527" spans="1:7" x14ac:dyDescent="0.2">
      <c r="A527" s="5">
        <v>743</v>
      </c>
      <c r="B527" s="5">
        <v>406</v>
      </c>
      <c r="C527" s="5">
        <v>44</v>
      </c>
      <c r="D527" s="6">
        <v>39082</v>
      </c>
      <c r="E527" s="11">
        <v>-22.795088905891902</v>
      </c>
      <c r="F527" s="12"/>
      <c r="G527" s="14"/>
    </row>
    <row r="528" spans="1:7" x14ac:dyDescent="0.2">
      <c r="A528" s="8">
        <v>744</v>
      </c>
      <c r="B528" s="8">
        <v>407</v>
      </c>
      <c r="C528" s="8">
        <v>44</v>
      </c>
      <c r="D528" s="9">
        <v>14284</v>
      </c>
      <c r="E528" s="15">
        <v>-27.019760470913202</v>
      </c>
      <c r="F528" s="16">
        <f t="shared" ref="F528" si="524">E528-E529</f>
        <v>-4.1576252001268017</v>
      </c>
      <c r="G528" s="16">
        <f t="shared" ref="G528" si="525">(F528/68)*-1</f>
        <v>6.1141547060688257E-2</v>
      </c>
    </row>
    <row r="529" spans="1:7" x14ac:dyDescent="0.2">
      <c r="A529" s="8">
        <v>746</v>
      </c>
      <c r="B529" s="8">
        <v>407</v>
      </c>
      <c r="C529" s="8">
        <v>44</v>
      </c>
      <c r="D529" s="9">
        <v>39082</v>
      </c>
      <c r="E529" s="15">
        <v>-22.8621352707864</v>
      </c>
      <c r="F529" s="16"/>
      <c r="G529" s="17"/>
    </row>
    <row r="530" spans="1:7" x14ac:dyDescent="0.2">
      <c r="A530" s="5">
        <v>747</v>
      </c>
      <c r="B530" s="5">
        <v>408</v>
      </c>
      <c r="C530" s="5">
        <v>44</v>
      </c>
      <c r="D530" s="6">
        <v>14284</v>
      </c>
      <c r="E530" s="11">
        <v>-26.948978888406401</v>
      </c>
      <c r="F530" s="12">
        <f t="shared" ref="F530" si="526">E530-E531</f>
        <v>-6.7977215607829997</v>
      </c>
      <c r="G530" s="12">
        <f t="shared" ref="G530" si="527">(F530/68)*-1</f>
        <v>9.996649354092646E-2</v>
      </c>
    </row>
    <row r="531" spans="1:7" x14ac:dyDescent="0.2">
      <c r="A531" s="5">
        <v>749</v>
      </c>
      <c r="B531" s="5">
        <v>408</v>
      </c>
      <c r="C531" s="5">
        <v>44</v>
      </c>
      <c r="D531" s="6">
        <v>39082</v>
      </c>
      <c r="E531" s="11">
        <v>-20.151257327623401</v>
      </c>
      <c r="F531" s="12"/>
      <c r="G531" s="14"/>
    </row>
    <row r="532" spans="1:7" x14ac:dyDescent="0.2">
      <c r="A532" s="8">
        <v>750</v>
      </c>
      <c r="B532" s="8">
        <v>409</v>
      </c>
      <c r="C532" s="8">
        <v>44</v>
      </c>
      <c r="D532" s="9">
        <v>14284</v>
      </c>
      <c r="E532" s="15">
        <v>-24.207707962163798</v>
      </c>
      <c r="F532" s="16">
        <f t="shared" ref="F532" si="528">E532-E533</f>
        <v>-2.9617829565110974</v>
      </c>
      <c r="G532" s="16">
        <f t="shared" ref="G532" si="529">(F532/68)*-1</f>
        <v>4.355563171339849E-2</v>
      </c>
    </row>
    <row r="533" spans="1:7" x14ac:dyDescent="0.2">
      <c r="A533" s="8">
        <v>752</v>
      </c>
      <c r="B533" s="8">
        <v>409</v>
      </c>
      <c r="C533" s="8">
        <v>44</v>
      </c>
      <c r="D533" s="9">
        <v>39082</v>
      </c>
      <c r="E533" s="15">
        <v>-21.245925005652701</v>
      </c>
      <c r="F533" s="16"/>
      <c r="G533" s="17"/>
    </row>
    <row r="534" spans="1:7" x14ac:dyDescent="0.2">
      <c r="A534" s="5">
        <v>753</v>
      </c>
      <c r="B534" s="5">
        <v>410</v>
      </c>
      <c r="C534" s="5">
        <v>45</v>
      </c>
      <c r="D534" s="6">
        <v>14284</v>
      </c>
      <c r="E534" s="11">
        <v>-97.262320323539001</v>
      </c>
      <c r="F534" s="12">
        <f t="shared" ref="F534" si="530">E534-E535</f>
        <v>-77.087416949952996</v>
      </c>
      <c r="G534" s="12">
        <f t="shared" ref="G534" si="531">(F534/68)*-1</f>
        <v>1.1336384845581322</v>
      </c>
    </row>
    <row r="535" spans="1:7" x14ac:dyDescent="0.2">
      <c r="A535" s="5">
        <v>755</v>
      </c>
      <c r="B535" s="5">
        <v>410</v>
      </c>
      <c r="C535" s="5">
        <v>45</v>
      </c>
      <c r="D535" s="6">
        <v>39082</v>
      </c>
      <c r="E535" s="11">
        <v>-20.174903373586002</v>
      </c>
      <c r="F535" s="12"/>
      <c r="G535" s="14"/>
    </row>
    <row r="536" spans="1:7" x14ac:dyDescent="0.2">
      <c r="A536" s="8">
        <v>756</v>
      </c>
      <c r="B536" s="8">
        <v>411</v>
      </c>
      <c r="C536" s="8">
        <v>45</v>
      </c>
      <c r="D536" s="9">
        <v>14284</v>
      </c>
      <c r="E536" s="15">
        <v>-22.579970777076699</v>
      </c>
      <c r="F536" s="16">
        <f t="shared" ref="F536" si="532">E536-E537</f>
        <v>-2.2113934712950005</v>
      </c>
      <c r="G536" s="16">
        <f t="shared" ref="G536" si="533">(F536/68)*-1</f>
        <v>3.2520492224926478E-2</v>
      </c>
    </row>
    <row r="537" spans="1:7" x14ac:dyDescent="0.2">
      <c r="A537" s="8">
        <v>758</v>
      </c>
      <c r="B537" s="8">
        <v>411</v>
      </c>
      <c r="C537" s="8">
        <v>45</v>
      </c>
      <c r="D537" s="9">
        <v>39082</v>
      </c>
      <c r="E537" s="15">
        <v>-20.368577305781699</v>
      </c>
      <c r="F537" s="16"/>
      <c r="G537" s="17"/>
    </row>
    <row r="538" spans="1:7" x14ac:dyDescent="0.2">
      <c r="A538" s="5">
        <v>759</v>
      </c>
      <c r="B538" s="5">
        <v>412</v>
      </c>
      <c r="C538" s="5">
        <v>45</v>
      </c>
      <c r="D538" s="6">
        <v>14284</v>
      </c>
      <c r="E538" s="11">
        <v>-21.569620475009501</v>
      </c>
      <c r="F538" s="12">
        <f t="shared" ref="F538" si="534">E538-E539</f>
        <v>-1.521835715459499</v>
      </c>
      <c r="G538" s="12">
        <f t="shared" ref="G538" si="535">(F538/68)*-1</f>
        <v>2.2379936992051458E-2</v>
      </c>
    </row>
    <row r="539" spans="1:7" x14ac:dyDescent="0.2">
      <c r="A539" s="5">
        <v>761</v>
      </c>
      <c r="B539" s="5">
        <v>412</v>
      </c>
      <c r="C539" s="5">
        <v>45</v>
      </c>
      <c r="D539" s="6">
        <v>39082</v>
      </c>
      <c r="E539" s="11">
        <v>-20.047784759550002</v>
      </c>
      <c r="F539" s="12"/>
      <c r="G539" s="14"/>
    </row>
    <row r="540" spans="1:7" x14ac:dyDescent="0.2">
      <c r="A540" s="8">
        <v>762</v>
      </c>
      <c r="B540" s="8">
        <v>413</v>
      </c>
      <c r="C540" s="8">
        <v>45</v>
      </c>
      <c r="D540" s="9">
        <v>14284</v>
      </c>
      <c r="E540" s="15">
        <v>-23.697757873418201</v>
      </c>
      <c r="F540" s="16">
        <f t="shared" ref="F540" si="536">E540-E541</f>
        <v>55.364487586035509</v>
      </c>
      <c r="G540" s="16">
        <f t="shared" ref="G540" si="537">(F540/68)*-1</f>
        <v>-0.8141836409711104</v>
      </c>
    </row>
    <row r="541" spans="1:7" x14ac:dyDescent="0.2">
      <c r="A541" s="8">
        <v>764</v>
      </c>
      <c r="B541" s="8">
        <v>413</v>
      </c>
      <c r="C541" s="8">
        <v>45</v>
      </c>
      <c r="D541" s="9">
        <v>39082</v>
      </c>
      <c r="E541" s="15">
        <v>-79.062245459453706</v>
      </c>
      <c r="F541" s="16"/>
      <c r="G541" s="17"/>
    </row>
    <row r="542" spans="1:7" x14ac:dyDescent="0.2">
      <c r="A542" s="5">
        <v>767</v>
      </c>
      <c r="B542" s="5">
        <v>416</v>
      </c>
      <c r="C542" s="5">
        <v>45</v>
      </c>
      <c r="D542" s="6">
        <v>14284</v>
      </c>
      <c r="E542" s="11">
        <v>-27.077757059924998</v>
      </c>
      <c r="F542" s="12">
        <f t="shared" ref="F542" si="538">E542-E543</f>
        <v>-6.866850816280099</v>
      </c>
      <c r="G542" s="12">
        <f t="shared" ref="G542" si="539">(F542/68)*-1</f>
        <v>0.10098310023941322</v>
      </c>
    </row>
    <row r="543" spans="1:7" x14ac:dyDescent="0.2">
      <c r="A543" s="5">
        <v>768</v>
      </c>
      <c r="B543" s="5">
        <v>416</v>
      </c>
      <c r="C543" s="5">
        <v>45</v>
      </c>
      <c r="D543" s="6">
        <v>39082</v>
      </c>
      <c r="E543" s="11">
        <v>-20.210906243644899</v>
      </c>
      <c r="F543" s="12"/>
      <c r="G543" s="14"/>
    </row>
    <row r="544" spans="1:7" x14ac:dyDescent="0.2">
      <c r="A544" s="8">
        <v>769</v>
      </c>
      <c r="B544" s="8">
        <v>417</v>
      </c>
      <c r="C544" s="8">
        <v>46</v>
      </c>
      <c r="D544" s="9">
        <v>14284</v>
      </c>
      <c r="E544" s="15">
        <v>-24.125145049059999</v>
      </c>
      <c r="F544" s="16">
        <f t="shared" ref="F544" si="540">E544-E545</f>
        <v>-3.6914520372633994</v>
      </c>
      <c r="G544" s="16">
        <f t="shared" ref="G544" si="541">(F544/68)*-1</f>
        <v>5.4286059371520583E-2</v>
      </c>
    </row>
    <row r="545" spans="1:7" x14ac:dyDescent="0.2">
      <c r="A545" s="8">
        <v>771</v>
      </c>
      <c r="B545" s="8">
        <v>417</v>
      </c>
      <c r="C545" s="8">
        <v>46</v>
      </c>
      <c r="D545" s="9">
        <v>39082</v>
      </c>
      <c r="E545" s="15">
        <v>-20.433693011796599</v>
      </c>
      <c r="F545" s="16"/>
      <c r="G545" s="17"/>
    </row>
    <row r="546" spans="1:7" x14ac:dyDescent="0.2">
      <c r="A546" s="5">
        <v>772</v>
      </c>
      <c r="B546" s="5">
        <v>418</v>
      </c>
      <c r="C546" s="5">
        <v>46</v>
      </c>
      <c r="D546" s="6">
        <v>14284</v>
      </c>
      <c r="E546" s="11">
        <v>-24.598127049748602</v>
      </c>
      <c r="F546" s="12">
        <f t="shared" ref="F546" si="542">E546-E547</f>
        <v>-3.7289265934059017</v>
      </c>
      <c r="G546" s="12">
        <f t="shared" ref="G546" si="543">(F546/68)*-1</f>
        <v>5.4837155785380905E-2</v>
      </c>
    </row>
    <row r="547" spans="1:7" x14ac:dyDescent="0.2">
      <c r="A547" s="5">
        <v>774</v>
      </c>
      <c r="B547" s="5">
        <v>418</v>
      </c>
      <c r="C547" s="5">
        <v>46</v>
      </c>
      <c r="D547" s="6">
        <v>39082</v>
      </c>
      <c r="E547" s="11">
        <v>-20.8692004563427</v>
      </c>
      <c r="F547" s="12"/>
      <c r="G547" s="14"/>
    </row>
    <row r="548" spans="1:7" x14ac:dyDescent="0.2">
      <c r="A548" s="8">
        <v>775</v>
      </c>
      <c r="B548" s="8">
        <v>419</v>
      </c>
      <c r="C548" s="8">
        <v>46</v>
      </c>
      <c r="D548" s="9">
        <v>14284</v>
      </c>
      <c r="E548" s="15">
        <v>-24.331287065882901</v>
      </c>
      <c r="F548" s="16">
        <f t="shared" ref="F548" si="544">E548-E549</f>
        <v>-3.6837236138653005</v>
      </c>
      <c r="G548" s="16">
        <f t="shared" ref="G548" si="545">(F548/68)*-1</f>
        <v>5.417240608625442E-2</v>
      </c>
    </row>
    <row r="549" spans="1:7" x14ac:dyDescent="0.2">
      <c r="A549" s="8">
        <v>777</v>
      </c>
      <c r="B549" s="8">
        <v>419</v>
      </c>
      <c r="C549" s="8">
        <v>46</v>
      </c>
      <c r="D549" s="9">
        <v>39082</v>
      </c>
      <c r="E549" s="15">
        <v>-20.6475634520176</v>
      </c>
      <c r="F549" s="16"/>
      <c r="G549" s="17"/>
    </row>
    <row r="550" spans="1:7" x14ac:dyDescent="0.2">
      <c r="A550" s="5">
        <v>780</v>
      </c>
      <c r="B550" s="5">
        <v>421</v>
      </c>
      <c r="C550" s="5">
        <v>52</v>
      </c>
      <c r="D550" s="6">
        <v>14284</v>
      </c>
      <c r="E550" s="11">
        <v>-21.967678265526501</v>
      </c>
      <c r="F550" s="12">
        <f t="shared" ref="F550" si="546">E550-E551</f>
        <v>-1.8301923281767003</v>
      </c>
      <c r="G550" s="12">
        <f t="shared" ref="G550" si="547">(F550/68)*-1</f>
        <v>2.6914593061422062E-2</v>
      </c>
    </row>
    <row r="551" spans="1:7" x14ac:dyDescent="0.2">
      <c r="A551" s="5">
        <v>782</v>
      </c>
      <c r="B551" s="5">
        <v>421</v>
      </c>
      <c r="C551" s="5">
        <v>52</v>
      </c>
      <c r="D551" s="6">
        <v>39082</v>
      </c>
      <c r="E551" s="11">
        <v>-20.137485937349801</v>
      </c>
      <c r="F551" s="12"/>
      <c r="G551" s="14"/>
    </row>
    <row r="552" spans="1:7" x14ac:dyDescent="0.2">
      <c r="A552" s="8">
        <v>783</v>
      </c>
      <c r="B552" s="8">
        <v>422</v>
      </c>
      <c r="C552" s="8">
        <v>52</v>
      </c>
      <c r="D552" s="9">
        <v>14284</v>
      </c>
      <c r="E552" s="15">
        <v>-20.002606735013199</v>
      </c>
      <c r="F552" s="16">
        <f t="shared" ref="F552" si="548">E552-E553</f>
        <v>1.4055885769743028</v>
      </c>
      <c r="G552" s="16">
        <f t="shared" ref="G552" si="549">(F552/68)*-1</f>
        <v>-2.0670420249622099E-2</v>
      </c>
    </row>
    <row r="553" spans="1:7" x14ac:dyDescent="0.2">
      <c r="A553" s="8">
        <v>785</v>
      </c>
      <c r="B553" s="8">
        <v>422</v>
      </c>
      <c r="C553" s="8">
        <v>52</v>
      </c>
      <c r="D553" s="9">
        <v>39082</v>
      </c>
      <c r="E553" s="15">
        <v>-21.408195311987502</v>
      </c>
      <c r="F553" s="16"/>
      <c r="G553" s="17"/>
    </row>
    <row r="554" spans="1:7" x14ac:dyDescent="0.2">
      <c r="A554" s="5">
        <v>786</v>
      </c>
      <c r="B554" s="5">
        <v>423</v>
      </c>
      <c r="C554" s="5">
        <v>52</v>
      </c>
      <c r="D554" s="6">
        <v>14284</v>
      </c>
      <c r="E554" s="11">
        <v>-20.264834771471801</v>
      </c>
      <c r="F554" s="12">
        <f t="shared" ref="F554" si="550">E554-E555</f>
        <v>0.91140586967809867</v>
      </c>
      <c r="G554" s="12">
        <f t="shared" ref="G554" si="551">(F554/68)*-1</f>
        <v>-1.3403027495266158E-2</v>
      </c>
    </row>
    <row r="555" spans="1:7" x14ac:dyDescent="0.2">
      <c r="A555" s="5">
        <v>788</v>
      </c>
      <c r="B555" s="5">
        <v>423</v>
      </c>
      <c r="C555" s="5">
        <v>52</v>
      </c>
      <c r="D555" s="6">
        <v>39082</v>
      </c>
      <c r="E555" s="11">
        <v>-21.176240641149899</v>
      </c>
      <c r="F555" s="12"/>
      <c r="G555" s="14"/>
    </row>
    <row r="556" spans="1:7" x14ac:dyDescent="0.2">
      <c r="A556" s="8">
        <v>789</v>
      </c>
      <c r="B556" s="8">
        <v>424</v>
      </c>
      <c r="C556" s="8">
        <v>53</v>
      </c>
      <c r="D556" s="9">
        <v>14284</v>
      </c>
      <c r="E556" s="15">
        <v>-19.732478657904899</v>
      </c>
      <c r="F556" s="16">
        <f t="shared" ref="F556" si="552">E556-E557</f>
        <v>0.52525960404630112</v>
      </c>
      <c r="G556" s="16">
        <f t="shared" ref="G556" si="553">(F556/68)*-1</f>
        <v>-7.7244059418573692E-3</v>
      </c>
    </row>
    <row r="557" spans="1:7" x14ac:dyDescent="0.2">
      <c r="A557" s="8">
        <v>791</v>
      </c>
      <c r="B557" s="8">
        <v>424</v>
      </c>
      <c r="C557" s="8">
        <v>53</v>
      </c>
      <c r="D557" s="9">
        <v>39082</v>
      </c>
      <c r="E557" s="15">
        <v>-20.2577382619512</v>
      </c>
      <c r="F557" s="16"/>
      <c r="G557" s="17"/>
    </row>
    <row r="558" spans="1:7" x14ac:dyDescent="0.2">
      <c r="A558" s="5">
        <v>792</v>
      </c>
      <c r="B558" s="5">
        <v>425</v>
      </c>
      <c r="C558" s="5">
        <v>53</v>
      </c>
      <c r="D558" s="6">
        <v>14284</v>
      </c>
      <c r="E558" s="11">
        <v>-18.614687784451998</v>
      </c>
      <c r="F558" s="12">
        <f t="shared" ref="F558" si="554">E558-E559</f>
        <v>1.6931105405114018</v>
      </c>
      <c r="G558" s="12">
        <f t="shared" ref="G558" si="555">(F558/68)*-1</f>
        <v>-2.4898684419285319E-2</v>
      </c>
    </row>
    <row r="559" spans="1:7" x14ac:dyDescent="0.2">
      <c r="A559" s="5">
        <v>794</v>
      </c>
      <c r="B559" s="5">
        <v>425</v>
      </c>
      <c r="C559" s="5">
        <v>53</v>
      </c>
      <c r="D559" s="6">
        <v>39082</v>
      </c>
      <c r="E559" s="11">
        <v>-20.3077983249634</v>
      </c>
      <c r="F559" s="12"/>
      <c r="G559" s="14"/>
    </row>
    <row r="560" spans="1:7" x14ac:dyDescent="0.2">
      <c r="A560" s="8">
        <v>795</v>
      </c>
      <c r="B560" s="8">
        <v>426</v>
      </c>
      <c r="C560" s="8">
        <v>53</v>
      </c>
      <c r="D560" s="9">
        <v>14284</v>
      </c>
      <c r="E560" s="15">
        <v>-19.369933682812999</v>
      </c>
      <c r="F560" s="16">
        <f t="shared" ref="F560" si="556">E560-E561</f>
        <v>0.78032325335760078</v>
      </c>
      <c r="G560" s="16">
        <f t="shared" ref="G560" si="557">(F560/68)*-1</f>
        <v>-1.1475341961141187E-2</v>
      </c>
    </row>
    <row r="561" spans="1:7" x14ac:dyDescent="0.2">
      <c r="A561" s="8">
        <v>797</v>
      </c>
      <c r="B561" s="8">
        <v>426</v>
      </c>
      <c r="C561" s="8">
        <v>53</v>
      </c>
      <c r="D561" s="9">
        <v>39082</v>
      </c>
      <c r="E561" s="15">
        <v>-20.150256936170599</v>
      </c>
      <c r="F561" s="16"/>
      <c r="G561" s="17"/>
    </row>
    <row r="562" spans="1:7" x14ac:dyDescent="0.2">
      <c r="A562" s="5">
        <v>800</v>
      </c>
      <c r="B562" s="5">
        <v>428</v>
      </c>
      <c r="C562" s="5">
        <v>54</v>
      </c>
      <c r="D562" s="6">
        <v>14284</v>
      </c>
      <c r="E562" s="11">
        <v>-19.068478628454901</v>
      </c>
      <c r="F562" s="12">
        <f t="shared" ref="F562" si="558">E562-E563</f>
        <v>0.93223036539389881</v>
      </c>
      <c r="G562" s="12">
        <f t="shared" ref="G562" si="559">(F562/68)*-1</f>
        <v>-1.3709270079322041E-2</v>
      </c>
    </row>
    <row r="563" spans="1:7" x14ac:dyDescent="0.2">
      <c r="A563" s="5">
        <v>802</v>
      </c>
      <c r="B563" s="5">
        <v>428</v>
      </c>
      <c r="C563" s="5">
        <v>54</v>
      </c>
      <c r="D563" s="6">
        <v>39082</v>
      </c>
      <c r="E563" s="11">
        <v>-20.0007089938488</v>
      </c>
      <c r="F563" s="12"/>
      <c r="G563" s="14"/>
    </row>
    <row r="564" spans="1:7" x14ac:dyDescent="0.2">
      <c r="A564" s="8">
        <v>803</v>
      </c>
      <c r="B564" s="8">
        <v>429</v>
      </c>
      <c r="C564" s="8">
        <v>54</v>
      </c>
      <c r="D564" s="9">
        <v>14284</v>
      </c>
      <c r="E564" s="15">
        <v>-20.134789045959401</v>
      </c>
      <c r="F564" s="16">
        <f t="shared" ref="F564" si="560">E564-E565</f>
        <v>9.6514720521497566E-2</v>
      </c>
      <c r="G564" s="16">
        <f t="shared" ref="G564" si="561">(F564/68)*-1</f>
        <v>-1.4193341253161407E-3</v>
      </c>
    </row>
    <row r="565" spans="1:7" x14ac:dyDescent="0.2">
      <c r="A565" s="8">
        <v>805</v>
      </c>
      <c r="B565" s="8">
        <v>429</v>
      </c>
      <c r="C565" s="8">
        <v>54</v>
      </c>
      <c r="D565" s="9">
        <v>39082</v>
      </c>
      <c r="E565" s="15">
        <v>-20.231303766480899</v>
      </c>
      <c r="F565" s="16"/>
      <c r="G565" s="17"/>
    </row>
    <row r="566" spans="1:7" x14ac:dyDescent="0.2">
      <c r="A566" s="5">
        <v>806</v>
      </c>
      <c r="B566" s="5">
        <v>430</v>
      </c>
      <c r="C566" s="5">
        <v>54</v>
      </c>
      <c r="D566" s="6">
        <v>14284</v>
      </c>
      <c r="E566" s="11">
        <v>-21.212492589441101</v>
      </c>
      <c r="F566" s="12">
        <f t="shared" ref="F566" si="562">E566-E567</f>
        <v>-1.1936642857574</v>
      </c>
      <c r="G566" s="12">
        <f t="shared" ref="G566" si="563">(F566/68)*-1</f>
        <v>1.7553886555255884E-2</v>
      </c>
    </row>
    <row r="567" spans="1:7" x14ac:dyDescent="0.2">
      <c r="A567" s="5">
        <v>808</v>
      </c>
      <c r="B567" s="5">
        <v>430</v>
      </c>
      <c r="C567" s="5">
        <v>54</v>
      </c>
      <c r="D567" s="6">
        <v>39082</v>
      </c>
      <c r="E567" s="11">
        <v>-20.018828303683701</v>
      </c>
      <c r="F567" s="12"/>
      <c r="G567" s="14"/>
    </row>
    <row r="568" spans="1:7" x14ac:dyDescent="0.2">
      <c r="A568" s="8">
        <v>809</v>
      </c>
      <c r="B568" s="8">
        <v>431</v>
      </c>
      <c r="C568" s="8">
        <v>54</v>
      </c>
      <c r="D568" s="9">
        <v>14284</v>
      </c>
      <c r="E568" s="15">
        <v>-21.045330077739301</v>
      </c>
      <c r="F568" s="16">
        <f t="shared" ref="F568" si="564">E568-E569</f>
        <v>-0.80008321420660167</v>
      </c>
      <c r="G568" s="16">
        <f t="shared" ref="G568" si="565">(F568/68)*-1</f>
        <v>1.1765929620685319E-2</v>
      </c>
    </row>
    <row r="569" spans="1:7" x14ac:dyDescent="0.2">
      <c r="A569" s="8">
        <v>811</v>
      </c>
      <c r="B569" s="8">
        <v>431</v>
      </c>
      <c r="C569" s="8">
        <v>54</v>
      </c>
      <c r="D569" s="9">
        <v>39082</v>
      </c>
      <c r="E569" s="15">
        <v>-20.245246863532699</v>
      </c>
      <c r="F569" s="16"/>
      <c r="G569" s="17"/>
    </row>
    <row r="570" spans="1:7" x14ac:dyDescent="0.2">
      <c r="A570" s="5">
        <v>814</v>
      </c>
      <c r="B570" s="5">
        <v>433</v>
      </c>
      <c r="C570" s="5">
        <v>55</v>
      </c>
      <c r="D570" s="6">
        <v>14284</v>
      </c>
      <c r="E570" s="11">
        <v>-18.905583792562101</v>
      </c>
      <c r="F570" s="12">
        <f t="shared" ref="F570" si="566">E570-E571</f>
        <v>1.1407969549632</v>
      </c>
      <c r="G570" s="12">
        <f t="shared" ref="G570" si="567">(F570/68)*-1</f>
        <v>-1.6776425808282352E-2</v>
      </c>
    </row>
    <row r="571" spans="1:7" x14ac:dyDescent="0.2">
      <c r="A571" s="5">
        <v>816</v>
      </c>
      <c r="B571" s="5">
        <v>433</v>
      </c>
      <c r="C571" s="5">
        <v>55</v>
      </c>
      <c r="D571" s="6">
        <v>39082</v>
      </c>
      <c r="E571" s="11">
        <v>-20.046380747525301</v>
      </c>
      <c r="F571" s="12"/>
      <c r="G571" s="14"/>
    </row>
    <row r="572" spans="1:7" x14ac:dyDescent="0.2">
      <c r="A572" s="8">
        <v>817</v>
      </c>
      <c r="B572" s="8">
        <v>434</v>
      </c>
      <c r="C572" s="8">
        <v>55</v>
      </c>
      <c r="D572" s="9">
        <v>14284</v>
      </c>
      <c r="E572" s="15">
        <v>-19.8899487848383</v>
      </c>
      <c r="F572" s="16">
        <f t="shared" ref="F572" si="568">E572-E573</f>
        <v>0.34227537725460166</v>
      </c>
      <c r="G572" s="16">
        <f t="shared" ref="G572" si="569">(F572/68)*-1</f>
        <v>-5.0334614302147305E-3</v>
      </c>
    </row>
    <row r="573" spans="1:7" x14ac:dyDescent="0.2">
      <c r="A573" s="8">
        <v>819</v>
      </c>
      <c r="B573" s="8">
        <v>434</v>
      </c>
      <c r="C573" s="8">
        <v>55</v>
      </c>
      <c r="D573" s="9">
        <v>39082</v>
      </c>
      <c r="E573" s="15">
        <v>-20.232224162092901</v>
      </c>
      <c r="F573" s="16"/>
      <c r="G573" s="17"/>
    </row>
    <row r="574" spans="1:7" x14ac:dyDescent="0.2">
      <c r="A574" s="5">
        <v>820</v>
      </c>
      <c r="B574" s="5">
        <v>435</v>
      </c>
      <c r="C574" s="5">
        <v>55</v>
      </c>
      <c r="D574" s="6">
        <v>14284</v>
      </c>
      <c r="E574" s="11">
        <v>-19.044035558931601</v>
      </c>
      <c r="F574" s="12">
        <f t="shared" ref="F574" si="570">E574-E575</f>
        <v>2.0051787843935998</v>
      </c>
      <c r="G574" s="12">
        <f t="shared" ref="G574" si="571">(F574/68)*-1</f>
        <v>-2.9487923299905877E-2</v>
      </c>
    </row>
    <row r="575" spans="1:7" x14ac:dyDescent="0.2">
      <c r="A575" s="5">
        <v>822</v>
      </c>
      <c r="B575" s="5">
        <v>435</v>
      </c>
      <c r="C575" s="5">
        <v>55</v>
      </c>
      <c r="D575" s="6">
        <v>39082</v>
      </c>
      <c r="E575" s="11">
        <v>-21.0492143433252</v>
      </c>
      <c r="F575" s="12"/>
      <c r="G575" s="14"/>
    </row>
    <row r="576" spans="1:7" x14ac:dyDescent="0.2">
      <c r="A576" s="8">
        <v>823</v>
      </c>
      <c r="B576" s="8">
        <v>436</v>
      </c>
      <c r="C576" s="8">
        <v>63</v>
      </c>
      <c r="D576" s="9">
        <v>14284</v>
      </c>
      <c r="E576" s="15">
        <v>-20.1589925371973</v>
      </c>
      <c r="F576" s="16">
        <f t="shared" ref="F576" si="572">E576-E577</f>
        <v>-1.6687917616087979</v>
      </c>
      <c r="G576" s="16">
        <f t="shared" ref="G576" si="573">(F576/68)*-1</f>
        <v>2.454105531777644E-2</v>
      </c>
    </row>
    <row r="577" spans="1:7" x14ac:dyDescent="0.2">
      <c r="A577" s="8">
        <v>824</v>
      </c>
      <c r="B577" s="8">
        <v>436</v>
      </c>
      <c r="C577" s="8">
        <v>63</v>
      </c>
      <c r="D577" s="9">
        <v>39082</v>
      </c>
      <c r="E577" s="15">
        <v>-18.490200775588502</v>
      </c>
      <c r="F577" s="16"/>
      <c r="G577" s="17"/>
    </row>
    <row r="578" spans="1:7" x14ac:dyDescent="0.2">
      <c r="A578" s="5">
        <v>825</v>
      </c>
      <c r="B578" s="5">
        <v>437</v>
      </c>
      <c r="C578" s="5">
        <v>63</v>
      </c>
      <c r="D578" s="6">
        <v>14284</v>
      </c>
      <c r="E578" s="11">
        <v>-20.402042525192002</v>
      </c>
      <c r="F578" s="12">
        <f t="shared" ref="F578" si="574">E578-E579</f>
        <v>1.3953675061217972</v>
      </c>
      <c r="G578" s="12">
        <f t="shared" ref="G578" si="575">(F578/68)*-1</f>
        <v>-2.0520110384144075E-2</v>
      </c>
    </row>
    <row r="579" spans="1:7" x14ac:dyDescent="0.2">
      <c r="A579" s="5">
        <v>827</v>
      </c>
      <c r="B579" s="5">
        <v>437</v>
      </c>
      <c r="C579" s="5">
        <v>63</v>
      </c>
      <c r="D579" s="6">
        <v>39082</v>
      </c>
      <c r="E579" s="11">
        <v>-21.797410031313799</v>
      </c>
      <c r="F579" s="12"/>
      <c r="G579" s="14"/>
    </row>
    <row r="580" spans="1:7" x14ac:dyDescent="0.2">
      <c r="A580" s="8">
        <v>828</v>
      </c>
      <c r="B580" s="8">
        <v>438</v>
      </c>
      <c r="C580" s="8">
        <v>63</v>
      </c>
      <c r="D580" s="9">
        <v>14284</v>
      </c>
      <c r="E580" s="15">
        <v>-20.000409839529201</v>
      </c>
      <c r="F580" s="16">
        <f t="shared" ref="F580" si="576">E580-E581</f>
        <v>2.1806678139715991</v>
      </c>
      <c r="G580" s="16">
        <f t="shared" ref="G580" si="577">(F580/68)*-1</f>
        <v>-3.2068644323111753E-2</v>
      </c>
    </row>
    <row r="581" spans="1:7" x14ac:dyDescent="0.2">
      <c r="A581" s="8">
        <v>830</v>
      </c>
      <c r="B581" s="8">
        <v>438</v>
      </c>
      <c r="C581" s="8">
        <v>63</v>
      </c>
      <c r="D581" s="9">
        <v>39082</v>
      </c>
      <c r="E581" s="15">
        <v>-22.1810776535008</v>
      </c>
      <c r="F581" s="16"/>
      <c r="G581" s="17"/>
    </row>
    <row r="582" spans="1:7" x14ac:dyDescent="0.2">
      <c r="A582" s="5">
        <v>835</v>
      </c>
      <c r="B582" s="5">
        <v>441</v>
      </c>
      <c r="C582" s="5">
        <v>63</v>
      </c>
      <c r="D582" s="6">
        <v>14284</v>
      </c>
      <c r="E582" s="11">
        <v>-20.005655039554899</v>
      </c>
      <c r="F582" s="12">
        <f t="shared" ref="F582" si="578">E582-E583</f>
        <v>2.9895610218884023</v>
      </c>
      <c r="G582" s="12">
        <f t="shared" ref="G582" si="579">(F582/68)*-1</f>
        <v>-4.3964132674829445E-2</v>
      </c>
    </row>
    <row r="583" spans="1:7" x14ac:dyDescent="0.2">
      <c r="A583" s="5">
        <v>837</v>
      </c>
      <c r="B583" s="5">
        <v>441</v>
      </c>
      <c r="C583" s="5">
        <v>63</v>
      </c>
      <c r="D583" s="6">
        <v>39082</v>
      </c>
      <c r="E583" s="11">
        <v>-22.995216061443301</v>
      </c>
      <c r="F583" s="12"/>
      <c r="G583" s="14"/>
    </row>
    <row r="584" spans="1:7" x14ac:dyDescent="0.2">
      <c r="A584" s="8">
        <v>838</v>
      </c>
      <c r="B584" s="8">
        <v>442</v>
      </c>
      <c r="C584" s="8">
        <v>63</v>
      </c>
      <c r="D584" s="9">
        <v>14284</v>
      </c>
      <c r="E584" s="15">
        <v>-20.1727343341264</v>
      </c>
      <c r="F584" s="16">
        <f t="shared" ref="F584" si="580">E584-E585</f>
        <v>5.9082809669772018</v>
      </c>
      <c r="G584" s="16">
        <f t="shared" ref="G584" si="581">(F584/68)*-1</f>
        <v>-8.6886484808488262E-2</v>
      </c>
    </row>
    <row r="585" spans="1:7" x14ac:dyDescent="0.2">
      <c r="A585" s="8">
        <v>840</v>
      </c>
      <c r="B585" s="8">
        <v>442</v>
      </c>
      <c r="C585" s="8">
        <v>63</v>
      </c>
      <c r="D585" s="9">
        <v>39082</v>
      </c>
      <c r="E585" s="15">
        <v>-26.081015301103601</v>
      </c>
      <c r="F585" s="16"/>
      <c r="G585" s="17"/>
    </row>
    <row r="586" spans="1:7" x14ac:dyDescent="0.2">
      <c r="A586" s="5">
        <v>841</v>
      </c>
      <c r="B586" s="5">
        <v>444</v>
      </c>
      <c r="C586" s="5">
        <v>63</v>
      </c>
      <c r="D586" s="6">
        <v>14284</v>
      </c>
      <c r="E586" s="11">
        <v>-20.0483464505621</v>
      </c>
      <c r="F586" s="12">
        <f t="shared" ref="F586" si="582">E586-E587</f>
        <v>-1.7294444644996005</v>
      </c>
      <c r="G586" s="12">
        <f t="shared" ref="G586" si="583">(F586/68)*-1</f>
        <v>2.543300683087648E-2</v>
      </c>
    </row>
    <row r="587" spans="1:7" x14ac:dyDescent="0.2">
      <c r="A587" s="5">
        <v>843</v>
      </c>
      <c r="B587" s="5">
        <v>444</v>
      </c>
      <c r="C587" s="5">
        <v>63</v>
      </c>
      <c r="D587" s="6">
        <v>39082</v>
      </c>
      <c r="E587" s="11">
        <v>-18.3189019860625</v>
      </c>
      <c r="F587" s="12"/>
      <c r="G587" s="14"/>
    </row>
    <row r="588" spans="1:7" x14ac:dyDescent="0.2">
      <c r="A588" s="8">
        <v>844</v>
      </c>
      <c r="B588" s="8">
        <v>445</v>
      </c>
      <c r="C588" s="8">
        <v>63</v>
      </c>
      <c r="D588" s="9">
        <v>14284</v>
      </c>
      <c r="E588" s="15">
        <v>-20.314059568978799</v>
      </c>
      <c r="F588" s="16">
        <f t="shared" ref="F588" si="584">E588-E589</f>
        <v>-3.0488076687872976</v>
      </c>
      <c r="G588" s="16">
        <f t="shared" ref="G588" si="585">(F588/68)*-1</f>
        <v>4.4835406893930847E-2</v>
      </c>
    </row>
    <row r="589" spans="1:7" x14ac:dyDescent="0.2">
      <c r="A589" s="8">
        <v>846</v>
      </c>
      <c r="B589" s="8">
        <v>445</v>
      </c>
      <c r="C589" s="8">
        <v>63</v>
      </c>
      <c r="D589" s="9">
        <v>39082</v>
      </c>
      <c r="E589" s="15">
        <v>-17.265251900191501</v>
      </c>
      <c r="F589" s="16"/>
      <c r="G589" s="17"/>
    </row>
    <row r="590" spans="1:7" x14ac:dyDescent="0.2">
      <c r="A590" s="5">
        <v>847</v>
      </c>
      <c r="B590" s="5">
        <v>446</v>
      </c>
      <c r="C590" s="5">
        <v>63</v>
      </c>
      <c r="D590" s="6">
        <v>14284</v>
      </c>
      <c r="E590" s="11">
        <v>-20.125391916974301</v>
      </c>
      <c r="F590" s="12">
        <f t="shared" ref="F590" si="586">E590-E591</f>
        <v>-3.1372215331638031</v>
      </c>
      <c r="G590" s="12">
        <f t="shared" ref="G590" si="587">(F590/68)*-1</f>
        <v>4.6135610781820637E-2</v>
      </c>
    </row>
    <row r="591" spans="1:7" x14ac:dyDescent="0.2">
      <c r="A591" s="5">
        <v>849</v>
      </c>
      <c r="B591" s="5">
        <v>446</v>
      </c>
      <c r="C591" s="5">
        <v>63</v>
      </c>
      <c r="D591" s="6">
        <v>39082</v>
      </c>
      <c r="E591" s="11">
        <v>-16.988170383810498</v>
      </c>
      <c r="F591" s="12"/>
      <c r="G591" s="14"/>
    </row>
    <row r="592" spans="1:7" x14ac:dyDescent="0.2">
      <c r="A592" s="8">
        <v>850</v>
      </c>
      <c r="B592" s="8">
        <v>447</v>
      </c>
      <c r="C592" s="8">
        <v>63</v>
      </c>
      <c r="D592" s="9">
        <v>14284</v>
      </c>
      <c r="E592" s="15">
        <v>-20.2435020488094</v>
      </c>
      <c r="F592" s="16">
        <f t="shared" ref="F592" si="588">E592-E593</f>
        <v>-2.8486685665309004</v>
      </c>
      <c r="G592" s="16">
        <f t="shared" ref="G592" si="589">(F592/68)*-1</f>
        <v>4.1892184801925005E-2</v>
      </c>
    </row>
    <row r="593" spans="1:7" x14ac:dyDescent="0.2">
      <c r="A593" s="8">
        <v>852</v>
      </c>
      <c r="B593" s="8">
        <v>447</v>
      </c>
      <c r="C593" s="8">
        <v>63</v>
      </c>
      <c r="D593" s="9">
        <v>39082</v>
      </c>
      <c r="E593" s="15">
        <v>-17.3948334822785</v>
      </c>
      <c r="F593" s="16"/>
      <c r="G593" s="17"/>
    </row>
    <row r="594" spans="1:7" x14ac:dyDescent="0.2">
      <c r="A594" s="5">
        <v>853</v>
      </c>
      <c r="B594" s="5">
        <v>448</v>
      </c>
      <c r="C594" s="5">
        <v>63</v>
      </c>
      <c r="D594" s="6">
        <v>14284</v>
      </c>
      <c r="E594" s="11">
        <v>-21.443936282380999</v>
      </c>
      <c r="F594" s="12">
        <f t="shared" ref="F594" si="590">E594-E595</f>
        <v>0.60488108071150037</v>
      </c>
      <c r="G594" s="12">
        <f t="shared" ref="G594" si="591">(F594/68)*-1</f>
        <v>-8.8953100104632414E-3</v>
      </c>
    </row>
    <row r="595" spans="1:7" x14ac:dyDescent="0.2">
      <c r="A595" s="5">
        <v>854</v>
      </c>
      <c r="B595" s="5">
        <v>448</v>
      </c>
      <c r="C595" s="5">
        <v>63</v>
      </c>
      <c r="D595" s="6">
        <v>39082</v>
      </c>
      <c r="E595" s="11">
        <v>-22.0488173630925</v>
      </c>
      <c r="F595" s="12"/>
      <c r="G595" s="14"/>
    </row>
    <row r="596" spans="1:7" x14ac:dyDescent="0.2">
      <c r="A596" s="8">
        <v>855</v>
      </c>
      <c r="B596" s="8">
        <v>449</v>
      </c>
      <c r="C596" s="8">
        <v>63</v>
      </c>
      <c r="D596" s="9">
        <v>14284</v>
      </c>
      <c r="E596" s="15">
        <v>-20.020604785678199</v>
      </c>
      <c r="F596" s="16">
        <f t="shared" ref="F596" si="592">E596-E597</f>
        <v>2.9627510129729018</v>
      </c>
      <c r="G596" s="16">
        <f t="shared" ref="G596" si="593">(F596/68)*-1</f>
        <v>-4.3569867837836791E-2</v>
      </c>
    </row>
    <row r="597" spans="1:7" x14ac:dyDescent="0.2">
      <c r="A597" s="8">
        <v>856</v>
      </c>
      <c r="B597" s="8">
        <v>449</v>
      </c>
      <c r="C597" s="8">
        <v>63</v>
      </c>
      <c r="D597" s="9">
        <v>39082</v>
      </c>
      <c r="E597" s="15">
        <v>-22.9833557986511</v>
      </c>
      <c r="F597" s="16"/>
      <c r="G597" s="17"/>
    </row>
    <row r="598" spans="1:7" x14ac:dyDescent="0.2">
      <c r="A598" s="5">
        <v>857</v>
      </c>
      <c r="B598" s="5">
        <v>451</v>
      </c>
      <c r="C598" s="5">
        <v>63</v>
      </c>
      <c r="D598" s="6">
        <v>14284</v>
      </c>
      <c r="E598" s="11">
        <v>-20.001034202111999</v>
      </c>
      <c r="F598" s="12">
        <f t="shared" ref="F598" si="594">E598-E599</f>
        <v>-4.4185912075374993</v>
      </c>
      <c r="G598" s="12">
        <f t="shared" ref="G598" si="595">(F598/68)*-1</f>
        <v>6.4979282463786758E-2</v>
      </c>
    </row>
    <row r="599" spans="1:7" x14ac:dyDescent="0.2">
      <c r="A599" s="5">
        <v>858</v>
      </c>
      <c r="B599" s="5">
        <v>451</v>
      </c>
      <c r="C599" s="5">
        <v>63</v>
      </c>
      <c r="D599" s="6">
        <v>39082</v>
      </c>
      <c r="E599" s="11">
        <v>-15.5824429945745</v>
      </c>
      <c r="F599" s="12"/>
      <c r="G599" s="14"/>
    </row>
    <row r="600" spans="1:7" x14ac:dyDescent="0.2">
      <c r="A600" s="8">
        <v>859</v>
      </c>
      <c r="B600" s="8">
        <v>454</v>
      </c>
      <c r="C600" s="8">
        <v>63</v>
      </c>
      <c r="D600" s="9">
        <v>14284</v>
      </c>
      <c r="E600" s="15">
        <v>-20.084007292406199</v>
      </c>
      <c r="F600" s="16">
        <f t="shared" ref="F600" si="596">E600-E601</f>
        <v>-1.9350670126113982</v>
      </c>
      <c r="G600" s="16">
        <f t="shared" ref="G600" si="597">(F600/68)*-1</f>
        <v>2.8456867832520563E-2</v>
      </c>
    </row>
    <row r="601" spans="1:7" x14ac:dyDescent="0.2">
      <c r="A601" s="8">
        <v>860</v>
      </c>
      <c r="B601" s="8">
        <v>454</v>
      </c>
      <c r="C601" s="8">
        <v>63</v>
      </c>
      <c r="D601" s="9">
        <v>39082</v>
      </c>
      <c r="E601" s="15">
        <v>-18.1489402797948</v>
      </c>
      <c r="F601" s="16"/>
      <c r="G601" s="17"/>
    </row>
    <row r="602" spans="1:7" x14ac:dyDescent="0.2">
      <c r="A602" s="5">
        <v>863</v>
      </c>
      <c r="B602" s="5">
        <v>456</v>
      </c>
      <c r="C602" s="5">
        <v>63</v>
      </c>
      <c r="D602" s="6">
        <v>14284</v>
      </c>
      <c r="E602" s="11">
        <v>-20.353057218628798</v>
      </c>
      <c r="F602" s="12">
        <f t="shared" ref="F602" si="598">E602-E603</f>
        <v>-1.2388791623932995</v>
      </c>
      <c r="G602" s="12">
        <f t="shared" ref="G602" si="599">(F602/68)*-1</f>
        <v>1.8218811211666169E-2</v>
      </c>
    </row>
    <row r="603" spans="1:7" x14ac:dyDescent="0.2">
      <c r="A603" s="5">
        <v>865</v>
      </c>
      <c r="B603" s="5">
        <v>456</v>
      </c>
      <c r="C603" s="5">
        <v>63</v>
      </c>
      <c r="D603" s="6">
        <v>39082</v>
      </c>
      <c r="E603" s="11">
        <v>-19.114178056235499</v>
      </c>
      <c r="F603" s="12"/>
      <c r="G603" s="14"/>
    </row>
    <row r="604" spans="1:7" x14ac:dyDescent="0.2">
      <c r="A604" s="8">
        <v>868</v>
      </c>
      <c r="B604" s="8">
        <v>458</v>
      </c>
      <c r="C604" s="8">
        <v>63</v>
      </c>
      <c r="D604" s="9">
        <v>14284</v>
      </c>
      <c r="E604" s="15">
        <v>-20.143996572115899</v>
      </c>
      <c r="F604" s="16">
        <f t="shared" ref="F604" si="600">E604-E605</f>
        <v>0.60900807751250241</v>
      </c>
      <c r="G604" s="16">
        <f t="shared" ref="G604" si="601">(F604/68)*-1</f>
        <v>-8.956001139889742E-3</v>
      </c>
    </row>
    <row r="605" spans="1:7" x14ac:dyDescent="0.2">
      <c r="A605" s="8">
        <v>870</v>
      </c>
      <c r="B605" s="8">
        <v>458</v>
      </c>
      <c r="C605" s="8">
        <v>63</v>
      </c>
      <c r="D605" s="9">
        <v>39082</v>
      </c>
      <c r="E605" s="15">
        <v>-20.753004649628402</v>
      </c>
      <c r="F605" s="16"/>
      <c r="G605" s="17"/>
    </row>
    <row r="606" spans="1:7" x14ac:dyDescent="0.2">
      <c r="A606" s="5">
        <v>873</v>
      </c>
      <c r="B606" s="5">
        <v>460</v>
      </c>
      <c r="C606" s="5">
        <v>63</v>
      </c>
      <c r="D606" s="6">
        <v>14284</v>
      </c>
      <c r="E606" s="11">
        <v>-20.217135096061</v>
      </c>
      <c r="F606" s="12">
        <f t="shared" ref="F606" si="602">E606-E607</f>
        <v>0.71899071394939895</v>
      </c>
      <c r="G606" s="12">
        <f t="shared" ref="G606" si="603">(F606/68)*-1</f>
        <v>-1.0573392852197043E-2</v>
      </c>
    </row>
    <row r="607" spans="1:7" x14ac:dyDescent="0.2">
      <c r="A607" s="5">
        <v>875</v>
      </c>
      <c r="B607" s="5">
        <v>460</v>
      </c>
      <c r="C607" s="5">
        <v>63</v>
      </c>
      <c r="D607" s="6">
        <v>39082</v>
      </c>
      <c r="E607" s="11">
        <v>-20.936125810010399</v>
      </c>
      <c r="F607" s="12"/>
      <c r="G607" s="14"/>
    </row>
    <row r="608" spans="1:7" x14ac:dyDescent="0.2">
      <c r="A608" s="8">
        <v>876</v>
      </c>
      <c r="B608" s="8">
        <v>461</v>
      </c>
      <c r="C608" s="8">
        <v>63</v>
      </c>
      <c r="D608" s="9">
        <v>14284</v>
      </c>
      <c r="E608" s="15">
        <v>-20.263180631031901</v>
      </c>
      <c r="F608" s="16">
        <f t="shared" ref="F608" si="604">E608-E609</f>
        <v>2.0497592530989976</v>
      </c>
      <c r="G608" s="16">
        <f t="shared" ref="G608" si="605">(F608/68)*-1</f>
        <v>-3.0143518427926435E-2</v>
      </c>
    </row>
    <row r="609" spans="1:7" x14ac:dyDescent="0.2">
      <c r="A609" s="8">
        <v>878</v>
      </c>
      <c r="B609" s="8">
        <v>461</v>
      </c>
      <c r="C609" s="8">
        <v>63</v>
      </c>
      <c r="D609" s="9">
        <v>39082</v>
      </c>
      <c r="E609" s="15">
        <v>-22.312939884130898</v>
      </c>
      <c r="F609" s="16"/>
      <c r="G609" s="17"/>
    </row>
    <row r="610" spans="1:7" x14ac:dyDescent="0.2">
      <c r="A610" s="5">
        <v>881</v>
      </c>
      <c r="B610" s="5">
        <v>463</v>
      </c>
      <c r="C610" s="5">
        <v>63</v>
      </c>
      <c r="D610" s="6">
        <v>14284</v>
      </c>
      <c r="E610" s="11">
        <v>-20.156986513149299</v>
      </c>
      <c r="F610" s="12">
        <f t="shared" ref="F610" si="606">E610-E611</f>
        <v>4.1480232786737012</v>
      </c>
      <c r="G610" s="12">
        <f t="shared" ref="G610" si="607">(F610/68)*-1</f>
        <v>-6.1000342333436784E-2</v>
      </c>
    </row>
    <row r="611" spans="1:7" x14ac:dyDescent="0.2">
      <c r="A611" s="5">
        <v>883</v>
      </c>
      <c r="B611" s="5">
        <v>463</v>
      </c>
      <c r="C611" s="5">
        <v>63</v>
      </c>
      <c r="D611" s="6">
        <v>39082</v>
      </c>
      <c r="E611" s="11">
        <v>-24.305009791823</v>
      </c>
      <c r="F611" s="12"/>
      <c r="G611" s="14"/>
    </row>
    <row r="612" spans="1:7" x14ac:dyDescent="0.2">
      <c r="A612" s="8">
        <v>884</v>
      </c>
      <c r="B612" s="8">
        <v>464</v>
      </c>
      <c r="C612" s="8">
        <v>63</v>
      </c>
      <c r="D612" s="9">
        <v>14284</v>
      </c>
      <c r="E612" s="15">
        <v>-20.000083361962599</v>
      </c>
      <c r="F612" s="16">
        <f t="shared" ref="F612" si="608">E612-E613</f>
        <v>2.8413512990039003</v>
      </c>
      <c r="G612" s="16">
        <f t="shared" ref="G612" si="609">(F612/68)*-1</f>
        <v>-4.1784577926527948E-2</v>
      </c>
    </row>
    <row r="613" spans="1:7" x14ac:dyDescent="0.2">
      <c r="A613" s="8">
        <v>886</v>
      </c>
      <c r="B613" s="8">
        <v>464</v>
      </c>
      <c r="C613" s="8">
        <v>63</v>
      </c>
      <c r="D613" s="9">
        <v>39082</v>
      </c>
      <c r="E613" s="15">
        <v>-22.841434660966499</v>
      </c>
      <c r="F613" s="16"/>
      <c r="G613" s="17"/>
    </row>
    <row r="614" spans="1:7" x14ac:dyDescent="0.2">
      <c r="A614" s="5">
        <v>887</v>
      </c>
      <c r="B614" s="5">
        <v>465</v>
      </c>
      <c r="C614" s="5">
        <v>63</v>
      </c>
      <c r="D614" s="6">
        <v>14284</v>
      </c>
      <c r="E614" s="11">
        <v>-20.055005978451</v>
      </c>
      <c r="F614" s="12">
        <f t="shared" ref="F614" si="610">E614-E615</f>
        <v>2.2237596526294006</v>
      </c>
      <c r="G614" s="12">
        <f t="shared" ref="G614" si="611">(F614/68)*-1</f>
        <v>-3.2702347832785306E-2</v>
      </c>
    </row>
    <row r="615" spans="1:7" x14ac:dyDescent="0.2">
      <c r="A615" s="5">
        <v>889</v>
      </c>
      <c r="B615" s="5">
        <v>465</v>
      </c>
      <c r="C615" s="5">
        <v>63</v>
      </c>
      <c r="D615" s="6">
        <v>39082</v>
      </c>
      <c r="E615" s="11">
        <v>-22.2787656310804</v>
      </c>
      <c r="F615" s="12"/>
      <c r="G615" s="14"/>
    </row>
    <row r="616" spans="1:7" x14ac:dyDescent="0.2">
      <c r="A616" s="8">
        <v>890</v>
      </c>
      <c r="B616" s="8">
        <v>466</v>
      </c>
      <c r="C616" s="8">
        <v>63</v>
      </c>
      <c r="D616" s="9">
        <v>14284</v>
      </c>
      <c r="E616" s="15">
        <v>-20.668814880408501</v>
      </c>
      <c r="F616" s="16">
        <f t="shared" ref="F616" si="612">E616-E617</f>
        <v>2.8531246604901987</v>
      </c>
      <c r="G616" s="16">
        <f t="shared" ref="G616" si="613">(F616/68)*-1</f>
        <v>-4.1957715595444096E-2</v>
      </c>
    </row>
    <row r="617" spans="1:7" x14ac:dyDescent="0.2">
      <c r="A617" s="8">
        <v>892</v>
      </c>
      <c r="B617" s="8">
        <v>466</v>
      </c>
      <c r="C617" s="8">
        <v>63</v>
      </c>
      <c r="D617" s="9">
        <v>39082</v>
      </c>
      <c r="E617" s="15">
        <v>-23.5219395408987</v>
      </c>
      <c r="F617" s="16"/>
      <c r="G617" s="17"/>
    </row>
    <row r="618" spans="1:7" x14ac:dyDescent="0.2">
      <c r="A618" s="5">
        <v>893</v>
      </c>
      <c r="B618" s="5">
        <v>467</v>
      </c>
      <c r="C618" s="5">
        <v>63</v>
      </c>
      <c r="D618" s="6">
        <v>14284</v>
      </c>
      <c r="E618" s="11">
        <v>-20.444849422934301</v>
      </c>
      <c r="F618" s="12">
        <f t="shared" ref="F618" si="614">E618-E619</f>
        <v>4.9254071687192003</v>
      </c>
      <c r="G618" s="12">
        <f t="shared" ref="G618" si="615">(F618/68)*-1</f>
        <v>-7.2432458363517652E-2</v>
      </c>
    </row>
    <row r="619" spans="1:7" x14ac:dyDescent="0.2">
      <c r="A619" s="5">
        <v>895</v>
      </c>
      <c r="B619" s="5">
        <v>467</v>
      </c>
      <c r="C619" s="5">
        <v>63</v>
      </c>
      <c r="D619" s="6">
        <v>39082</v>
      </c>
      <c r="E619" s="11">
        <v>-25.370256591653501</v>
      </c>
      <c r="F619" s="12"/>
      <c r="G619" s="14"/>
    </row>
    <row r="620" spans="1:7" x14ac:dyDescent="0.2">
      <c r="A620" s="8">
        <v>900</v>
      </c>
      <c r="B620" s="8">
        <v>470</v>
      </c>
      <c r="C620" s="8">
        <v>63</v>
      </c>
      <c r="D620" s="9">
        <v>14284</v>
      </c>
      <c r="E620" s="15">
        <v>-20.761552799719698</v>
      </c>
      <c r="F620" s="16">
        <f t="shared" ref="F620" si="616">E620-E621</f>
        <v>3.1430063672938005</v>
      </c>
      <c r="G620" s="16">
        <f t="shared" ref="G620" si="617">(F620/68)*-1</f>
        <v>-4.622068187196765E-2</v>
      </c>
    </row>
    <row r="621" spans="1:7" x14ac:dyDescent="0.2">
      <c r="A621" s="8">
        <v>902</v>
      </c>
      <c r="B621" s="8">
        <v>470</v>
      </c>
      <c r="C621" s="8">
        <v>63</v>
      </c>
      <c r="D621" s="9">
        <v>39082</v>
      </c>
      <c r="E621" s="15">
        <v>-23.904559167013499</v>
      </c>
      <c r="F621" s="16"/>
      <c r="G621" s="17"/>
    </row>
    <row r="622" spans="1:7" x14ac:dyDescent="0.2">
      <c r="A622" s="5">
        <v>903</v>
      </c>
      <c r="B622" s="5">
        <v>471</v>
      </c>
      <c r="C622" s="5">
        <v>63</v>
      </c>
      <c r="D622" s="6">
        <v>14284</v>
      </c>
      <c r="E622" s="11">
        <v>-20.178757831677</v>
      </c>
      <c r="F622" s="12">
        <f t="shared" ref="F622" si="618">E622-E623</f>
        <v>4.1390538961939995</v>
      </c>
      <c r="G622" s="12">
        <f t="shared" ref="G622" si="619">(F622/68)*-1</f>
        <v>-6.086843964991176E-2</v>
      </c>
    </row>
    <row r="623" spans="1:7" x14ac:dyDescent="0.2">
      <c r="A623" s="5">
        <v>905</v>
      </c>
      <c r="B623" s="5">
        <v>471</v>
      </c>
      <c r="C623" s="5">
        <v>63</v>
      </c>
      <c r="D623" s="6">
        <v>39082</v>
      </c>
      <c r="E623" s="11">
        <v>-24.317811727871</v>
      </c>
      <c r="F623" s="12"/>
      <c r="G623" s="14"/>
    </row>
    <row r="624" spans="1:7" x14ac:dyDescent="0.2">
      <c r="A624" s="8">
        <v>906</v>
      </c>
      <c r="B624" s="8">
        <v>472</v>
      </c>
      <c r="C624" s="8">
        <v>63</v>
      </c>
      <c r="D624" s="9">
        <v>14284</v>
      </c>
      <c r="E624" s="15">
        <v>-20.0014279503974</v>
      </c>
      <c r="F624" s="16">
        <f t="shared" ref="F624" si="620">E624-E625</f>
        <v>5.1921321494352988</v>
      </c>
      <c r="G624" s="16">
        <f t="shared" ref="G624" si="621">(F624/68)*-1</f>
        <v>-7.63548845505191E-2</v>
      </c>
    </row>
    <row r="625" spans="1:7" x14ac:dyDescent="0.2">
      <c r="A625" s="8">
        <v>908</v>
      </c>
      <c r="B625" s="8">
        <v>472</v>
      </c>
      <c r="C625" s="8">
        <v>63</v>
      </c>
      <c r="D625" s="9">
        <v>39082</v>
      </c>
      <c r="E625" s="15">
        <v>-25.193560099832698</v>
      </c>
      <c r="F625" s="16"/>
      <c r="G625" s="17"/>
    </row>
    <row r="626" spans="1:7" x14ac:dyDescent="0.2">
      <c r="A626" s="5">
        <v>911</v>
      </c>
      <c r="B626" s="5">
        <v>474</v>
      </c>
      <c r="C626" s="5">
        <v>63</v>
      </c>
      <c r="D626" s="6">
        <v>14284</v>
      </c>
      <c r="E626" s="11">
        <v>-22.511648182527299</v>
      </c>
      <c r="F626" s="12">
        <f t="shared" ref="F626" si="622">E626-E627</f>
        <v>4.2437009153555003</v>
      </c>
      <c r="G626" s="12">
        <f t="shared" ref="G626" si="623">(F626/68)*-1</f>
        <v>-6.2407366402286772E-2</v>
      </c>
    </row>
    <row r="627" spans="1:7" x14ac:dyDescent="0.2">
      <c r="A627" s="5">
        <v>913</v>
      </c>
      <c r="B627" s="5">
        <v>474</v>
      </c>
      <c r="C627" s="5">
        <v>63</v>
      </c>
      <c r="D627" s="6">
        <v>39082</v>
      </c>
      <c r="E627" s="11">
        <v>-26.755349097882799</v>
      </c>
      <c r="F627" s="12"/>
      <c r="G627" s="14"/>
    </row>
    <row r="628" spans="1:7" x14ac:dyDescent="0.2">
      <c r="A628" s="8">
        <v>916</v>
      </c>
      <c r="B628" s="8">
        <v>477</v>
      </c>
      <c r="C628" s="8">
        <v>79</v>
      </c>
      <c r="D628" s="9">
        <v>14284</v>
      </c>
      <c r="E628" s="15">
        <v>-7.45541276472765</v>
      </c>
      <c r="F628" s="16">
        <f t="shared" ref="F628" si="624">E628-E629</f>
        <v>14.285200770779749</v>
      </c>
      <c r="G628" s="16">
        <f t="shared" ref="G628" si="625">(F628/68)*-1</f>
        <v>-0.21007648192323161</v>
      </c>
    </row>
    <row r="629" spans="1:7" x14ac:dyDescent="0.2">
      <c r="A629" s="8">
        <v>918</v>
      </c>
      <c r="B629" s="8">
        <v>477</v>
      </c>
      <c r="C629" s="8">
        <v>79</v>
      </c>
      <c r="D629" s="9">
        <v>39082</v>
      </c>
      <c r="E629" s="15">
        <v>-21.7406135355074</v>
      </c>
      <c r="F629" s="16"/>
      <c r="G629" s="17"/>
    </row>
    <row r="630" spans="1:7" x14ac:dyDescent="0.2">
      <c r="A630" s="5">
        <v>923</v>
      </c>
      <c r="B630" s="5">
        <v>481</v>
      </c>
      <c r="C630" s="5">
        <v>80</v>
      </c>
      <c r="D630" s="6">
        <v>14284</v>
      </c>
      <c r="E630" s="11">
        <v>-20.017842794612999</v>
      </c>
      <c r="F630" s="12">
        <f t="shared" ref="F630" si="626">E630-E631</f>
        <v>15.511794016404902</v>
      </c>
      <c r="G630" s="12">
        <f t="shared" ref="G630" si="627">(F630/68)*-1</f>
        <v>-0.22811461788830739</v>
      </c>
    </row>
    <row r="631" spans="1:7" x14ac:dyDescent="0.2">
      <c r="A631" s="5">
        <v>924</v>
      </c>
      <c r="B631" s="5">
        <v>481</v>
      </c>
      <c r="C631" s="5">
        <v>80</v>
      </c>
      <c r="D631" s="6">
        <v>39082</v>
      </c>
      <c r="E631" s="11">
        <v>-35.529636811017902</v>
      </c>
      <c r="F631" s="12"/>
      <c r="G631" s="14"/>
    </row>
    <row r="632" spans="1:7" x14ac:dyDescent="0.2">
      <c r="A632" s="8">
        <v>925</v>
      </c>
      <c r="B632" s="8">
        <v>482</v>
      </c>
      <c r="C632" s="8">
        <v>80</v>
      </c>
      <c r="D632" s="9">
        <v>14284</v>
      </c>
      <c r="E632" s="15">
        <v>-20.0283762356514</v>
      </c>
      <c r="F632" s="16">
        <f t="shared" ref="F632" si="628">E632-E633</f>
        <v>15.963601262489</v>
      </c>
      <c r="G632" s="16">
        <f t="shared" ref="G632" si="629">(F632/68)*-1</f>
        <v>-0.23475884209542647</v>
      </c>
    </row>
    <row r="633" spans="1:7" x14ac:dyDescent="0.2">
      <c r="A633" s="8">
        <v>926</v>
      </c>
      <c r="B633" s="8">
        <v>482</v>
      </c>
      <c r="C633" s="8">
        <v>80</v>
      </c>
      <c r="D633" s="9">
        <v>39082</v>
      </c>
      <c r="E633" s="15">
        <v>-35.9919774981404</v>
      </c>
      <c r="F633" s="16"/>
      <c r="G633" s="17"/>
    </row>
    <row r="634" spans="1:7" x14ac:dyDescent="0.2">
      <c r="A634" s="5">
        <v>927</v>
      </c>
      <c r="B634" s="5">
        <v>483</v>
      </c>
      <c r="C634" s="5">
        <v>80</v>
      </c>
      <c r="D634" s="6">
        <v>14284</v>
      </c>
      <c r="E634" s="11">
        <v>-20.015652184861001</v>
      </c>
      <c r="F634" s="12">
        <f t="shared" ref="F634" si="630">E634-E635</f>
        <v>17.853512613521897</v>
      </c>
      <c r="G634" s="12">
        <f t="shared" ref="G634" si="631">(F634/68)*-1</f>
        <v>-0.26255165608120434</v>
      </c>
    </row>
    <row r="635" spans="1:7" x14ac:dyDescent="0.2">
      <c r="A635" s="5">
        <v>928</v>
      </c>
      <c r="B635" s="5">
        <v>483</v>
      </c>
      <c r="C635" s="5">
        <v>80</v>
      </c>
      <c r="D635" s="6">
        <v>39082</v>
      </c>
      <c r="E635" s="11">
        <v>-37.869164798382897</v>
      </c>
      <c r="F635" s="12"/>
      <c r="G635" s="14"/>
    </row>
    <row r="636" spans="1:7" x14ac:dyDescent="0.2">
      <c r="A636" s="8">
        <v>929</v>
      </c>
      <c r="B636" s="8">
        <v>489</v>
      </c>
      <c r="C636" s="8">
        <v>80</v>
      </c>
      <c r="D636" s="9">
        <v>14284</v>
      </c>
      <c r="E636" s="15">
        <v>-20.380679646116899</v>
      </c>
      <c r="F636" s="16">
        <f t="shared" ref="F636" si="632">E636-E637</f>
        <v>6.0069399869819016</v>
      </c>
      <c r="G636" s="16">
        <f t="shared" ref="G636" si="633">(F636/68)*-1</f>
        <v>-8.8337352749733852E-2</v>
      </c>
    </row>
    <row r="637" spans="1:7" x14ac:dyDescent="0.2">
      <c r="A637" s="8">
        <v>930</v>
      </c>
      <c r="B637" s="8">
        <v>489</v>
      </c>
      <c r="C637" s="8">
        <v>80</v>
      </c>
      <c r="D637" s="9">
        <v>39082</v>
      </c>
      <c r="E637" s="15">
        <v>-26.387619633098801</v>
      </c>
      <c r="F637" s="16"/>
      <c r="G637" s="17"/>
    </row>
    <row r="638" spans="1:7" x14ac:dyDescent="0.2">
      <c r="A638" s="5">
        <v>931</v>
      </c>
      <c r="B638" s="5">
        <v>491</v>
      </c>
      <c r="C638" s="5">
        <v>80</v>
      </c>
      <c r="D638" s="6">
        <v>14284</v>
      </c>
      <c r="E638" s="11">
        <v>-20.328975378715899</v>
      </c>
      <c r="F638" s="12">
        <f t="shared" ref="F638" si="634">E638-E639</f>
        <v>14.354951822402004</v>
      </c>
      <c r="G638" s="12">
        <f t="shared" ref="G638" si="635">(F638/68)*-1</f>
        <v>-0.2111022326823824</v>
      </c>
    </row>
    <row r="639" spans="1:7" x14ac:dyDescent="0.2">
      <c r="A639" s="5">
        <v>933</v>
      </c>
      <c r="B639" s="5">
        <v>491</v>
      </c>
      <c r="C639" s="5">
        <v>80</v>
      </c>
      <c r="D639" s="6">
        <v>39082</v>
      </c>
      <c r="E639" s="11">
        <v>-34.683927201117903</v>
      </c>
      <c r="F639" s="12"/>
      <c r="G639" s="14"/>
    </row>
    <row r="640" spans="1:7" x14ac:dyDescent="0.2">
      <c r="A640" s="8">
        <v>934</v>
      </c>
      <c r="B640" s="8">
        <v>493</v>
      </c>
      <c r="C640" s="8">
        <v>81</v>
      </c>
      <c r="D640" s="9">
        <v>14284</v>
      </c>
      <c r="E640" s="15">
        <v>-24.7380448769248</v>
      </c>
      <c r="F640" s="16">
        <f t="shared" ref="F640" si="636">E640-E641</f>
        <v>-3.9186362657010996</v>
      </c>
      <c r="G640" s="16">
        <f t="shared" ref="G640" si="637">(F640/68)*-1</f>
        <v>5.7627003907369113E-2</v>
      </c>
    </row>
    <row r="641" spans="1:7" x14ac:dyDescent="0.2">
      <c r="A641" s="8">
        <v>935</v>
      </c>
      <c r="B641" s="8">
        <v>493</v>
      </c>
      <c r="C641" s="8">
        <v>81</v>
      </c>
      <c r="D641" s="9">
        <v>39082</v>
      </c>
      <c r="E641" s="15">
        <v>-20.8194086112237</v>
      </c>
      <c r="F641" s="16"/>
      <c r="G641" s="17"/>
    </row>
    <row r="642" spans="1:7" x14ac:dyDescent="0.2">
      <c r="A642" s="5">
        <v>936</v>
      </c>
      <c r="B642" s="5">
        <v>494</v>
      </c>
      <c r="C642" s="5">
        <v>81</v>
      </c>
      <c r="D642" s="6">
        <v>14284</v>
      </c>
      <c r="E642" s="11">
        <v>-25.094530786343899</v>
      </c>
      <c r="F642" s="12">
        <f t="shared" ref="F642" si="638">E642-E643</f>
        <v>-4.6192601499292003</v>
      </c>
      <c r="G642" s="12">
        <f t="shared" ref="G642" si="639">(F642/68)*-1</f>
        <v>6.7930296322488246E-2</v>
      </c>
    </row>
    <row r="643" spans="1:7" x14ac:dyDescent="0.2">
      <c r="A643" s="5">
        <v>938</v>
      </c>
      <c r="B643" s="5">
        <v>494</v>
      </c>
      <c r="C643" s="5">
        <v>81</v>
      </c>
      <c r="D643" s="6">
        <v>39082</v>
      </c>
      <c r="E643" s="11">
        <v>-20.475270636414699</v>
      </c>
      <c r="F643" s="12"/>
      <c r="G643" s="14"/>
    </row>
    <row r="644" spans="1:7" x14ac:dyDescent="0.2">
      <c r="A644" s="8">
        <v>939</v>
      </c>
      <c r="B644" s="8">
        <v>495</v>
      </c>
      <c r="C644" s="8">
        <v>81</v>
      </c>
      <c r="D644" s="9">
        <v>14284</v>
      </c>
      <c r="E644" s="15">
        <v>-21.847465633175901</v>
      </c>
      <c r="F644" s="16">
        <f t="shared" ref="F644" si="640">E644-E645</f>
        <v>1.6676409380275992</v>
      </c>
      <c r="G644" s="16">
        <f t="shared" ref="G644" si="641">(F644/68)*-1</f>
        <v>-2.4524131441582341E-2</v>
      </c>
    </row>
    <row r="645" spans="1:7" x14ac:dyDescent="0.2">
      <c r="A645" s="8">
        <v>941</v>
      </c>
      <c r="B645" s="8">
        <v>495</v>
      </c>
      <c r="C645" s="8">
        <v>81</v>
      </c>
      <c r="D645" s="9">
        <v>39082</v>
      </c>
      <c r="E645" s="15">
        <v>-23.5151065712035</v>
      </c>
      <c r="F645" s="16"/>
      <c r="G645" s="17"/>
    </row>
    <row r="646" spans="1:7" x14ac:dyDescent="0.2">
      <c r="A646" s="5">
        <v>942</v>
      </c>
      <c r="B646" s="5">
        <v>496</v>
      </c>
      <c r="C646" s="5">
        <v>81</v>
      </c>
      <c r="D646" s="6">
        <v>14284</v>
      </c>
      <c r="E646" s="11">
        <v>-20.100890025885999</v>
      </c>
      <c r="F646" s="12">
        <f t="shared" ref="F646" si="642">E646-E647</f>
        <v>3.5533719025863029</v>
      </c>
      <c r="G646" s="12">
        <f t="shared" ref="G646" si="643">(F646/68)*-1</f>
        <v>-5.2255469155680925E-2</v>
      </c>
    </row>
    <row r="647" spans="1:7" x14ac:dyDescent="0.2">
      <c r="A647" s="5">
        <v>944</v>
      </c>
      <c r="B647" s="5">
        <v>496</v>
      </c>
      <c r="C647" s="5">
        <v>81</v>
      </c>
      <c r="D647" s="6">
        <v>39082</v>
      </c>
      <c r="E647" s="11">
        <v>-23.654261928472302</v>
      </c>
      <c r="F647" s="12"/>
      <c r="G647" s="14"/>
    </row>
    <row r="648" spans="1:7" x14ac:dyDescent="0.2">
      <c r="A648" s="8">
        <v>945</v>
      </c>
      <c r="B648" s="8">
        <v>497</v>
      </c>
      <c r="C648" s="8">
        <v>81</v>
      </c>
      <c r="D648" s="9">
        <v>14284</v>
      </c>
      <c r="E648" s="15">
        <v>-20.027810834875702</v>
      </c>
      <c r="F648" s="16">
        <f t="shared" ref="F648" si="644">E648-E649</f>
        <v>2.1330821804190983</v>
      </c>
      <c r="G648" s="16">
        <f t="shared" ref="G648" si="645">(F648/68)*-1</f>
        <v>-3.1368855594398504E-2</v>
      </c>
    </row>
    <row r="649" spans="1:7" x14ac:dyDescent="0.2">
      <c r="A649" s="8">
        <v>946</v>
      </c>
      <c r="B649" s="8">
        <v>497</v>
      </c>
      <c r="C649" s="8">
        <v>81</v>
      </c>
      <c r="D649" s="9">
        <v>39082</v>
      </c>
      <c r="E649" s="15">
        <v>-22.1608930152948</v>
      </c>
      <c r="F649" s="16"/>
      <c r="G649" s="17"/>
    </row>
    <row r="650" spans="1:7" x14ac:dyDescent="0.2">
      <c r="A650" s="5">
        <v>947</v>
      </c>
      <c r="B650" s="5">
        <v>498</v>
      </c>
      <c r="C650" s="5">
        <v>81</v>
      </c>
      <c r="D650" s="6">
        <v>14284</v>
      </c>
      <c r="E650" s="11">
        <v>-21.561244011827402</v>
      </c>
      <c r="F650" s="12">
        <f t="shared" ref="F650" si="646">E650-E651</f>
        <v>-1.3432019401468018</v>
      </c>
      <c r="G650" s="12">
        <f t="shared" ref="G650" si="647">(F650/68)*-1</f>
        <v>1.9752969708041204E-2</v>
      </c>
    </row>
    <row r="651" spans="1:7" x14ac:dyDescent="0.2">
      <c r="A651" s="5">
        <v>948</v>
      </c>
      <c r="B651" s="5">
        <v>498</v>
      </c>
      <c r="C651" s="5">
        <v>81</v>
      </c>
      <c r="D651" s="6">
        <v>39082</v>
      </c>
      <c r="E651" s="11">
        <v>-20.2180420716806</v>
      </c>
      <c r="F651" s="12"/>
      <c r="G651" s="14"/>
    </row>
    <row r="652" spans="1:7" x14ac:dyDescent="0.2">
      <c r="A652" s="8">
        <v>949</v>
      </c>
      <c r="B652" s="8">
        <v>499</v>
      </c>
      <c r="C652" s="8">
        <v>81</v>
      </c>
      <c r="D652" s="9">
        <v>14284</v>
      </c>
      <c r="E652" s="15">
        <v>-21.707648864310698</v>
      </c>
      <c r="F652" s="16">
        <f t="shared" ref="F652" si="648">E652-E653</f>
        <v>-0.91365576376789903</v>
      </c>
      <c r="G652" s="16">
        <f t="shared" ref="G652" si="649">(F652/68)*-1</f>
        <v>1.3436114173057338E-2</v>
      </c>
    </row>
    <row r="653" spans="1:7" x14ac:dyDescent="0.2">
      <c r="A653" s="8">
        <v>950</v>
      </c>
      <c r="B653" s="8">
        <v>499</v>
      </c>
      <c r="C653" s="8">
        <v>81</v>
      </c>
      <c r="D653" s="9">
        <v>39082</v>
      </c>
      <c r="E653" s="15">
        <v>-20.793993100542799</v>
      </c>
      <c r="F653" s="16"/>
      <c r="G653" s="17"/>
    </row>
    <row r="654" spans="1:7" x14ac:dyDescent="0.2">
      <c r="A654" s="5">
        <v>951</v>
      </c>
      <c r="B654" s="5">
        <v>500</v>
      </c>
      <c r="C654" s="5">
        <v>81</v>
      </c>
      <c r="D654" s="6">
        <v>14284</v>
      </c>
      <c r="E654" s="11">
        <v>-21.479505917795102</v>
      </c>
      <c r="F654" s="12">
        <f t="shared" ref="F654" si="650">E654-E655</f>
        <v>-1.3447408084303021</v>
      </c>
      <c r="G654" s="12">
        <f t="shared" ref="G654" si="651">(F654/68)*-1</f>
        <v>1.9775600123975029E-2</v>
      </c>
    </row>
    <row r="655" spans="1:7" x14ac:dyDescent="0.2">
      <c r="A655" s="5">
        <v>952</v>
      </c>
      <c r="B655" s="5">
        <v>500</v>
      </c>
      <c r="C655" s="5">
        <v>81</v>
      </c>
      <c r="D655" s="6">
        <v>39082</v>
      </c>
      <c r="E655" s="11">
        <v>-20.1347651093648</v>
      </c>
      <c r="F655" s="12"/>
      <c r="G655" s="14"/>
    </row>
    <row r="656" spans="1:7" x14ac:dyDescent="0.2">
      <c r="A656" s="8">
        <v>953</v>
      </c>
      <c r="B656" s="8">
        <v>501</v>
      </c>
      <c r="C656" s="8">
        <v>81</v>
      </c>
      <c r="D656" s="9">
        <v>14284</v>
      </c>
      <c r="E656" s="15">
        <v>-20.2278262390011</v>
      </c>
      <c r="F656" s="16">
        <f t="shared" ref="F656" si="652">E656-E657</f>
        <v>8.0774332630898726E-2</v>
      </c>
      <c r="G656" s="16">
        <f t="shared" ref="G656" si="653">(F656/68)*-1</f>
        <v>-1.1878578328073342E-3</v>
      </c>
    </row>
    <row r="657" spans="1:7" x14ac:dyDescent="0.2">
      <c r="A657" s="8">
        <v>954</v>
      </c>
      <c r="B657" s="8">
        <v>501</v>
      </c>
      <c r="C657" s="8">
        <v>81</v>
      </c>
      <c r="D657" s="9">
        <v>39082</v>
      </c>
      <c r="E657" s="15">
        <v>-20.308600571631999</v>
      </c>
      <c r="F657" s="16"/>
      <c r="G657" s="17"/>
    </row>
    <row r="658" spans="1:7" x14ac:dyDescent="0.2">
      <c r="A658" s="5">
        <v>955</v>
      </c>
      <c r="B658" s="5">
        <v>502</v>
      </c>
      <c r="C658" s="5">
        <v>81</v>
      </c>
      <c r="D658" s="6">
        <v>14284</v>
      </c>
      <c r="E658" s="11">
        <v>-21.236019373448201</v>
      </c>
      <c r="F658" s="12">
        <f t="shared" ref="F658" si="654">E658-E659</f>
        <v>-1.1771497714915</v>
      </c>
      <c r="G658" s="12">
        <f t="shared" ref="G658" si="655">(F658/68)*-1</f>
        <v>1.7311026051345588E-2</v>
      </c>
    </row>
    <row r="659" spans="1:7" x14ac:dyDescent="0.2">
      <c r="A659" s="5">
        <v>956</v>
      </c>
      <c r="B659" s="5">
        <v>502</v>
      </c>
      <c r="C659" s="5">
        <v>81</v>
      </c>
      <c r="D659" s="6">
        <v>39082</v>
      </c>
      <c r="E659" s="11">
        <v>-20.058869601956701</v>
      </c>
      <c r="F659" s="12"/>
      <c r="G659" s="14"/>
    </row>
    <row r="660" spans="1:7" x14ac:dyDescent="0.2">
      <c r="A660" s="8">
        <v>959</v>
      </c>
      <c r="B660" s="8">
        <v>504</v>
      </c>
      <c r="C660" s="8">
        <v>83</v>
      </c>
      <c r="D660" s="9">
        <v>14284</v>
      </c>
      <c r="E660" s="15">
        <v>-19.227047556753</v>
      </c>
      <c r="F660" s="16">
        <f t="shared" ref="F660" si="656">E660-E661</f>
        <v>3.3354895339567996</v>
      </c>
      <c r="G660" s="16">
        <f t="shared" ref="G660" si="657">(F660/68)*-1</f>
        <v>-4.9051316675835288E-2</v>
      </c>
    </row>
    <row r="661" spans="1:7" x14ac:dyDescent="0.2">
      <c r="A661" s="8">
        <v>961</v>
      </c>
      <c r="B661" s="8">
        <v>504</v>
      </c>
      <c r="C661" s="8">
        <v>83</v>
      </c>
      <c r="D661" s="9">
        <v>39082</v>
      </c>
      <c r="E661" s="15">
        <v>-22.5625370907098</v>
      </c>
      <c r="F661" s="16"/>
      <c r="G661" s="17"/>
    </row>
    <row r="662" spans="1:7" x14ac:dyDescent="0.2">
      <c r="A662" s="5">
        <v>962</v>
      </c>
      <c r="B662" s="5">
        <v>505</v>
      </c>
      <c r="C662" s="5">
        <v>83</v>
      </c>
      <c r="D662" s="6">
        <v>14284</v>
      </c>
      <c r="E662" s="11">
        <v>-23.154134094368299</v>
      </c>
      <c r="F662" s="12">
        <f t="shared" ref="F662" si="658">E662-E663</f>
        <v>-6.3423563151797424E-2</v>
      </c>
      <c r="G662" s="12">
        <f t="shared" ref="G662" si="659">(F662/68)*-1</f>
        <v>9.32699458114668E-4</v>
      </c>
    </row>
    <row r="663" spans="1:7" x14ac:dyDescent="0.2">
      <c r="A663" s="5">
        <v>964</v>
      </c>
      <c r="B663" s="5">
        <v>505</v>
      </c>
      <c r="C663" s="5">
        <v>83</v>
      </c>
      <c r="D663" s="6">
        <v>39082</v>
      </c>
      <c r="E663" s="11">
        <v>-23.090710531216502</v>
      </c>
      <c r="F663" s="12"/>
      <c r="G663" s="14"/>
    </row>
    <row r="664" spans="1:7" x14ac:dyDescent="0.2">
      <c r="A664" s="8">
        <v>965</v>
      </c>
      <c r="B664" s="8">
        <v>506</v>
      </c>
      <c r="C664" s="8">
        <v>83</v>
      </c>
      <c r="D664" s="9">
        <v>14284</v>
      </c>
      <c r="E664" s="15">
        <v>-23.186413359990901</v>
      </c>
      <c r="F664" s="16">
        <f t="shared" ref="F664" si="660">E664-E665</f>
        <v>-2.9169366453809999</v>
      </c>
      <c r="G664" s="16">
        <f t="shared" ref="G664" si="661">(F664/68)*-1</f>
        <v>4.2896127137955882E-2</v>
      </c>
    </row>
    <row r="665" spans="1:7" x14ac:dyDescent="0.2">
      <c r="A665" s="8">
        <v>967</v>
      </c>
      <c r="B665" s="8">
        <v>506</v>
      </c>
      <c r="C665" s="8">
        <v>83</v>
      </c>
      <c r="D665" s="9">
        <v>39082</v>
      </c>
      <c r="E665" s="15">
        <v>-20.269476714609901</v>
      </c>
      <c r="F665" s="16"/>
      <c r="G665" s="17"/>
    </row>
    <row r="666" spans="1:7" x14ac:dyDescent="0.2">
      <c r="A666" s="5">
        <v>968</v>
      </c>
      <c r="B666" s="5">
        <v>508</v>
      </c>
      <c r="C666" s="5">
        <v>83</v>
      </c>
      <c r="D666" s="6">
        <v>14284</v>
      </c>
      <c r="E666" s="11">
        <v>-24.278314331956</v>
      </c>
      <c r="F666" s="12">
        <f t="shared" ref="F666" si="662">E666-E667</f>
        <v>-4.0572114579704994</v>
      </c>
      <c r="G666" s="12">
        <f t="shared" ref="G666" si="663">(F666/68)*-1</f>
        <v>5.9664874381919107E-2</v>
      </c>
    </row>
    <row r="667" spans="1:7" x14ac:dyDescent="0.2">
      <c r="A667" s="5">
        <v>969</v>
      </c>
      <c r="B667" s="5">
        <v>508</v>
      </c>
      <c r="C667" s="5">
        <v>83</v>
      </c>
      <c r="D667" s="6">
        <v>39082</v>
      </c>
      <c r="E667" s="11">
        <v>-20.221102873985501</v>
      </c>
      <c r="F667" s="12"/>
      <c r="G667" s="14"/>
    </row>
    <row r="668" spans="1:7" x14ac:dyDescent="0.2">
      <c r="A668" s="8">
        <v>970</v>
      </c>
      <c r="B668" s="8">
        <v>509</v>
      </c>
      <c r="C668" s="8">
        <v>83</v>
      </c>
      <c r="D668" s="9">
        <v>14284</v>
      </c>
      <c r="E668" s="15">
        <v>-24.016598879151001</v>
      </c>
      <c r="F668" s="16">
        <f t="shared" ref="F668" si="664">E668-E669</f>
        <v>-3.6066291649567006</v>
      </c>
      <c r="G668" s="16">
        <f t="shared" ref="G668" si="665">(F668/68)*-1</f>
        <v>5.3038664190539715E-2</v>
      </c>
    </row>
    <row r="669" spans="1:7" x14ac:dyDescent="0.2">
      <c r="A669" s="8">
        <v>971</v>
      </c>
      <c r="B669" s="8">
        <v>509</v>
      </c>
      <c r="C669" s="8">
        <v>83</v>
      </c>
      <c r="D669" s="9">
        <v>39082</v>
      </c>
      <c r="E669" s="15">
        <v>-20.4099697141943</v>
      </c>
      <c r="F669" s="16"/>
      <c r="G669" s="17"/>
    </row>
    <row r="670" spans="1:7" x14ac:dyDescent="0.2">
      <c r="A670" s="5">
        <v>972</v>
      </c>
      <c r="B670" s="5">
        <v>510</v>
      </c>
      <c r="C670" s="5">
        <v>83</v>
      </c>
      <c r="D670" s="6">
        <v>14284</v>
      </c>
      <c r="E670" s="11">
        <v>-24.472981916895002</v>
      </c>
      <c r="F670" s="12">
        <f t="shared" ref="F670" si="666">E670-E671</f>
        <v>-4.1372062232266025</v>
      </c>
      <c r="G670" s="12">
        <f t="shared" ref="G670" si="667">(F670/68)*-1</f>
        <v>6.0841267988626505E-2</v>
      </c>
    </row>
    <row r="671" spans="1:7" x14ac:dyDescent="0.2">
      <c r="A671" s="5">
        <v>973</v>
      </c>
      <c r="B671" s="5">
        <v>510</v>
      </c>
      <c r="C671" s="5">
        <v>83</v>
      </c>
      <c r="D671" s="6">
        <v>39082</v>
      </c>
      <c r="E671" s="11">
        <v>-20.335775693668399</v>
      </c>
      <c r="F671" s="12"/>
      <c r="G671" s="14"/>
    </row>
    <row r="672" spans="1:7" x14ac:dyDescent="0.2">
      <c r="A672" s="8">
        <v>974</v>
      </c>
      <c r="B672" s="8">
        <v>512</v>
      </c>
      <c r="C672" s="8">
        <v>84</v>
      </c>
      <c r="D672" s="9">
        <v>14284</v>
      </c>
      <c r="E672" s="15">
        <v>-17.229426972843701</v>
      </c>
      <c r="F672" s="16">
        <f t="shared" ref="F672" si="668">E672-E673</f>
        <v>3.570494682573198</v>
      </c>
      <c r="G672" s="16">
        <f t="shared" ref="G672" si="669">(F672/68)*-1</f>
        <v>-5.2507274743723499E-2</v>
      </c>
    </row>
    <row r="673" spans="1:7" x14ac:dyDescent="0.2">
      <c r="A673" s="8">
        <v>975</v>
      </c>
      <c r="B673" s="8">
        <v>512</v>
      </c>
      <c r="C673" s="8">
        <v>84</v>
      </c>
      <c r="D673" s="9">
        <v>39082</v>
      </c>
      <c r="E673" s="15">
        <v>-20.799921655416899</v>
      </c>
      <c r="F673" s="16"/>
      <c r="G673" s="17"/>
    </row>
    <row r="674" spans="1:7" x14ac:dyDescent="0.2">
      <c r="A674" s="5">
        <v>976</v>
      </c>
      <c r="B674" s="5">
        <v>513</v>
      </c>
      <c r="C674" s="5">
        <v>84</v>
      </c>
      <c r="D674" s="6">
        <v>14284</v>
      </c>
      <c r="E674" s="11">
        <v>-18.832519580426101</v>
      </c>
      <c r="F674" s="12">
        <f t="shared" ref="F674" si="670">E674-E675</f>
        <v>1.169432066798997</v>
      </c>
      <c r="G674" s="12">
        <f t="shared" ref="G674" si="671">(F674/68)*-1</f>
        <v>-1.7197530394102899E-2</v>
      </c>
    </row>
    <row r="675" spans="1:7" x14ac:dyDescent="0.2">
      <c r="A675" s="5">
        <v>977</v>
      </c>
      <c r="B675" s="5">
        <v>513</v>
      </c>
      <c r="C675" s="5">
        <v>84</v>
      </c>
      <c r="D675" s="6">
        <v>39082</v>
      </c>
      <c r="E675" s="11">
        <v>-20.001951647225098</v>
      </c>
      <c r="F675" s="12"/>
      <c r="G675" s="14"/>
    </row>
    <row r="676" spans="1:7" x14ac:dyDescent="0.2">
      <c r="A676" s="8">
        <v>978</v>
      </c>
      <c r="B676" s="8">
        <v>514</v>
      </c>
      <c r="C676" s="8">
        <v>84</v>
      </c>
      <c r="D676" s="9">
        <v>14284</v>
      </c>
      <c r="E676" s="15">
        <v>-20.070648813194499</v>
      </c>
      <c r="F676" s="16">
        <f t="shared" ref="F676" si="672">E676-E677</f>
        <v>4.8336986831229005</v>
      </c>
      <c r="G676" s="16">
        <f t="shared" ref="G676" si="673">(F676/68)*-1</f>
        <v>-7.1083804163572073E-2</v>
      </c>
    </row>
    <row r="677" spans="1:7" x14ac:dyDescent="0.2">
      <c r="A677" s="8">
        <v>979</v>
      </c>
      <c r="B677" s="8">
        <v>514</v>
      </c>
      <c r="C677" s="8">
        <v>84</v>
      </c>
      <c r="D677" s="9">
        <v>39082</v>
      </c>
      <c r="E677" s="15">
        <v>-24.904347496317399</v>
      </c>
      <c r="F677" s="16"/>
      <c r="G677" s="17"/>
    </row>
    <row r="678" spans="1:7" x14ac:dyDescent="0.2">
      <c r="A678" s="5">
        <v>980</v>
      </c>
      <c r="B678" s="5">
        <v>515</v>
      </c>
      <c r="C678" s="5">
        <v>84</v>
      </c>
      <c r="D678" s="6">
        <v>14284</v>
      </c>
      <c r="E678" s="11">
        <v>-20.2131287727365</v>
      </c>
      <c r="F678" s="12">
        <f t="shared" ref="F678" si="674">E678-E679</f>
        <v>7.6702886933565999</v>
      </c>
      <c r="G678" s="12">
        <f t="shared" ref="G678" si="675">(F678/68)*-1</f>
        <v>-0.11279836313759706</v>
      </c>
    </row>
    <row r="679" spans="1:7" x14ac:dyDescent="0.2">
      <c r="A679" s="5">
        <v>981</v>
      </c>
      <c r="B679" s="5">
        <v>515</v>
      </c>
      <c r="C679" s="5">
        <v>84</v>
      </c>
      <c r="D679" s="6">
        <v>39082</v>
      </c>
      <c r="E679" s="11">
        <v>-27.8834174660931</v>
      </c>
      <c r="F679" s="12"/>
      <c r="G679" s="14"/>
    </row>
    <row r="680" spans="1:7" x14ac:dyDescent="0.2">
      <c r="A680" s="8">
        <v>982</v>
      </c>
      <c r="B680" s="8">
        <v>516</v>
      </c>
      <c r="C680" s="8">
        <v>84</v>
      </c>
      <c r="D680" s="9">
        <v>14284</v>
      </c>
      <c r="E680" s="15">
        <v>-20.4262991680094</v>
      </c>
      <c r="F680" s="16">
        <f t="shared" ref="F680" si="676">E680-E681</f>
        <v>6.9331104742238985</v>
      </c>
      <c r="G680" s="16">
        <f t="shared" ref="G680" si="677">(F680/68)*-1</f>
        <v>-0.10195750697388085</v>
      </c>
    </row>
    <row r="681" spans="1:7" x14ac:dyDescent="0.2">
      <c r="A681" s="8">
        <v>983</v>
      </c>
      <c r="B681" s="8">
        <v>516</v>
      </c>
      <c r="C681" s="8">
        <v>84</v>
      </c>
      <c r="D681" s="9">
        <v>39082</v>
      </c>
      <c r="E681" s="15">
        <v>-27.359409642233299</v>
      </c>
      <c r="F681" s="16"/>
      <c r="G681" s="17"/>
    </row>
    <row r="682" spans="1:7" x14ac:dyDescent="0.2">
      <c r="A682" s="5">
        <v>984</v>
      </c>
      <c r="B682" s="5">
        <v>517</v>
      </c>
      <c r="C682" s="5">
        <v>84</v>
      </c>
      <c r="D682" s="6">
        <v>14284</v>
      </c>
      <c r="E682" s="11">
        <v>-20.022623022719699</v>
      </c>
      <c r="F682" s="12">
        <f t="shared" ref="F682" si="678">E682-E683</f>
        <v>2.6100560999673021</v>
      </c>
      <c r="G682" s="12">
        <f t="shared" ref="G682" si="679">(F682/68)*-1</f>
        <v>-3.8383177940695623E-2</v>
      </c>
    </row>
    <row r="683" spans="1:7" x14ac:dyDescent="0.2">
      <c r="A683" s="5">
        <v>986</v>
      </c>
      <c r="B683" s="5">
        <v>517</v>
      </c>
      <c r="C683" s="5">
        <v>84</v>
      </c>
      <c r="D683" s="6">
        <v>39082</v>
      </c>
      <c r="E683" s="11">
        <v>-22.632679122687001</v>
      </c>
      <c r="F683" s="12"/>
      <c r="G683" s="14"/>
    </row>
    <row r="684" spans="1:7" x14ac:dyDescent="0.2">
      <c r="A684" s="8">
        <v>987</v>
      </c>
      <c r="B684" s="8">
        <v>518</v>
      </c>
      <c r="C684" s="8">
        <v>84</v>
      </c>
      <c r="D684" s="9">
        <v>14284</v>
      </c>
      <c r="E684" s="15">
        <v>-20.231993987858399</v>
      </c>
      <c r="F684" s="16">
        <f t="shared" ref="F684" si="680">E684-E685</f>
        <v>2.5506991785400999</v>
      </c>
      <c r="G684" s="16">
        <f t="shared" ref="G684" si="681">(F684/68)*-1</f>
        <v>-3.751028203735441E-2</v>
      </c>
    </row>
    <row r="685" spans="1:7" x14ac:dyDescent="0.2">
      <c r="A685" s="8">
        <v>989</v>
      </c>
      <c r="B685" s="8">
        <v>518</v>
      </c>
      <c r="C685" s="8">
        <v>84</v>
      </c>
      <c r="D685" s="9">
        <v>39082</v>
      </c>
      <c r="E685" s="15">
        <v>-22.782693166398499</v>
      </c>
      <c r="F685" s="16"/>
      <c r="G685" s="17"/>
    </row>
    <row r="686" spans="1:7" x14ac:dyDescent="0.2">
      <c r="A686" s="5">
        <v>990</v>
      </c>
      <c r="B686" s="5">
        <v>520</v>
      </c>
      <c r="C686" s="5">
        <v>85</v>
      </c>
      <c r="D686" s="6">
        <v>14284</v>
      </c>
      <c r="E686" s="11">
        <v>-24.801755737610399</v>
      </c>
      <c r="F686" s="12">
        <f t="shared" ref="F686" si="682">E686-E687</f>
        <v>-4.5545019657019985</v>
      </c>
      <c r="G686" s="12">
        <f t="shared" ref="G686" si="683">(F686/68)*-1</f>
        <v>6.6977970083852922E-2</v>
      </c>
    </row>
    <row r="687" spans="1:7" x14ac:dyDescent="0.2">
      <c r="A687" s="5">
        <v>992</v>
      </c>
      <c r="B687" s="5">
        <v>520</v>
      </c>
      <c r="C687" s="5">
        <v>85</v>
      </c>
      <c r="D687" s="6">
        <v>39082</v>
      </c>
      <c r="E687" s="11">
        <v>-20.247253771908401</v>
      </c>
      <c r="F687" s="12"/>
      <c r="G687" s="14"/>
    </row>
    <row r="688" spans="1:7" x14ac:dyDescent="0.2">
      <c r="A688" s="8">
        <v>993</v>
      </c>
      <c r="B688" s="8">
        <v>521</v>
      </c>
      <c r="C688" s="8">
        <v>85</v>
      </c>
      <c r="D688" s="9">
        <v>14284</v>
      </c>
      <c r="E688" s="15">
        <v>-24.6871143891175</v>
      </c>
      <c r="F688" s="16">
        <f t="shared" ref="F688" si="684">E688-E689</f>
        <v>3.1880932480524002</v>
      </c>
      <c r="G688" s="16">
        <f t="shared" ref="G688" si="685">(F688/68)*-1</f>
        <v>-4.6883724236064711E-2</v>
      </c>
    </row>
    <row r="689" spans="1:7" x14ac:dyDescent="0.2">
      <c r="A689" s="8">
        <v>994</v>
      </c>
      <c r="B689" s="8">
        <v>521</v>
      </c>
      <c r="C689" s="8">
        <v>85</v>
      </c>
      <c r="D689" s="9">
        <v>39082</v>
      </c>
      <c r="E689" s="15">
        <v>-27.8752076371699</v>
      </c>
      <c r="F689" s="16"/>
      <c r="G689" s="17"/>
    </row>
    <row r="690" spans="1:7" x14ac:dyDescent="0.2">
      <c r="A690" s="5">
        <v>995</v>
      </c>
      <c r="B690" s="5">
        <v>522</v>
      </c>
      <c r="C690" s="5">
        <v>85</v>
      </c>
      <c r="D690" s="6">
        <v>14284</v>
      </c>
      <c r="E690" s="11">
        <v>-21.255155500121099</v>
      </c>
      <c r="F690" s="12">
        <f t="shared" ref="F690" si="686">E690-E691</f>
        <v>3.2526727050123014</v>
      </c>
      <c r="G690" s="12">
        <f t="shared" ref="G690" si="687">(F690/68)*-1</f>
        <v>-4.7833422132533845E-2</v>
      </c>
    </row>
    <row r="691" spans="1:7" x14ac:dyDescent="0.2">
      <c r="A691" s="5">
        <v>996</v>
      </c>
      <c r="B691" s="5">
        <v>522</v>
      </c>
      <c r="C691" s="5">
        <v>85</v>
      </c>
      <c r="D691" s="6">
        <v>39082</v>
      </c>
      <c r="E691" s="11">
        <v>-24.5078282051334</v>
      </c>
      <c r="F691" s="12"/>
      <c r="G691" s="14"/>
    </row>
    <row r="692" spans="1:7" x14ac:dyDescent="0.2">
      <c r="A692" s="8">
        <v>997</v>
      </c>
      <c r="B692" s="8">
        <v>523</v>
      </c>
      <c r="C692" s="8">
        <v>85</v>
      </c>
      <c r="D692" s="9">
        <v>14284</v>
      </c>
      <c r="E692" s="15">
        <v>-22.077650041865901</v>
      </c>
      <c r="F692" s="16">
        <f t="shared" ref="F692" si="688">E692-E693</f>
        <v>5.8799409468680999</v>
      </c>
      <c r="G692" s="16">
        <f t="shared" ref="G692" si="689">(F692/68)*-1</f>
        <v>-8.6469719806883824E-2</v>
      </c>
    </row>
    <row r="693" spans="1:7" x14ac:dyDescent="0.2">
      <c r="A693" s="8">
        <v>998</v>
      </c>
      <c r="B693" s="8">
        <v>523</v>
      </c>
      <c r="C693" s="8">
        <v>85</v>
      </c>
      <c r="D693" s="9">
        <v>39082</v>
      </c>
      <c r="E693" s="15">
        <v>-27.957590988734001</v>
      </c>
      <c r="F693" s="16"/>
      <c r="G693" s="17"/>
    </row>
    <row r="694" spans="1:7" x14ac:dyDescent="0.2">
      <c r="A694" s="5">
        <v>999</v>
      </c>
      <c r="B694" s="5">
        <v>524</v>
      </c>
      <c r="C694" s="5">
        <v>85</v>
      </c>
      <c r="D694" s="6">
        <v>14284</v>
      </c>
      <c r="E694" s="11">
        <v>-20.424119040942699</v>
      </c>
      <c r="F694" s="12">
        <f t="shared" ref="F694" si="690">E694-E695</f>
        <v>7.3784619579039017</v>
      </c>
      <c r="G694" s="12">
        <f t="shared" ref="G694" si="691">(F694/68)*-1</f>
        <v>-0.10850679349858679</v>
      </c>
    </row>
    <row r="695" spans="1:7" x14ac:dyDescent="0.2">
      <c r="A695" s="5">
        <v>1000</v>
      </c>
      <c r="B695" s="5">
        <v>524</v>
      </c>
      <c r="C695" s="5">
        <v>85</v>
      </c>
      <c r="D695" s="6">
        <v>39082</v>
      </c>
      <c r="E695" s="11">
        <v>-27.802580998846601</v>
      </c>
      <c r="F695" s="12"/>
      <c r="G695" s="14"/>
    </row>
    <row r="696" spans="1:7" x14ac:dyDescent="0.2">
      <c r="A696" s="8">
        <v>1001</v>
      </c>
      <c r="B696" s="8">
        <v>526</v>
      </c>
      <c r="C696" s="8">
        <v>85</v>
      </c>
      <c r="D696" s="9">
        <v>14284</v>
      </c>
      <c r="E696" s="15">
        <v>-11.755481884583199</v>
      </c>
      <c r="F696" s="16">
        <f t="shared" ref="F696" si="692">E696-E697</f>
        <v>8.3833997163046998</v>
      </c>
      <c r="G696" s="16">
        <f t="shared" ref="G696" si="693">(F696/68)*-1</f>
        <v>-0.12328528994565735</v>
      </c>
    </row>
    <row r="697" spans="1:7" x14ac:dyDescent="0.2">
      <c r="A697" s="8">
        <v>1002</v>
      </c>
      <c r="B697" s="8">
        <v>526</v>
      </c>
      <c r="C697" s="8">
        <v>85</v>
      </c>
      <c r="D697" s="9">
        <v>39082</v>
      </c>
      <c r="E697" s="15">
        <v>-20.138881600887899</v>
      </c>
      <c r="F697" s="16"/>
      <c r="G697" s="17"/>
    </row>
    <row r="698" spans="1:7" x14ac:dyDescent="0.2">
      <c r="A698" s="5">
        <v>1003</v>
      </c>
      <c r="B698" s="5">
        <v>527</v>
      </c>
      <c r="C698" s="5">
        <v>85</v>
      </c>
      <c r="D698" s="6">
        <v>14284</v>
      </c>
      <c r="E698" s="11">
        <v>-12.4157965234789</v>
      </c>
      <c r="F698" s="12">
        <f t="shared" ref="F698" si="694">E698-E699</f>
        <v>8.8522822059905018</v>
      </c>
      <c r="G698" s="12">
        <f t="shared" ref="G698" si="695">(F698/68)*-1</f>
        <v>-0.1301806206763309</v>
      </c>
    </row>
    <row r="699" spans="1:7" x14ac:dyDescent="0.2">
      <c r="A699" s="5">
        <v>1004</v>
      </c>
      <c r="B699" s="5">
        <v>527</v>
      </c>
      <c r="C699" s="5">
        <v>85</v>
      </c>
      <c r="D699" s="6">
        <v>39082</v>
      </c>
      <c r="E699" s="11">
        <v>-21.268078729469401</v>
      </c>
      <c r="F699" s="12"/>
      <c r="G699" s="14"/>
    </row>
    <row r="700" spans="1:7" x14ac:dyDescent="0.2">
      <c r="A700" s="8">
        <v>1005</v>
      </c>
      <c r="B700" s="8">
        <v>529</v>
      </c>
      <c r="C700" s="8">
        <v>86</v>
      </c>
      <c r="D700" s="9">
        <v>14284</v>
      </c>
      <c r="E700" s="15">
        <v>-15.235588049437199</v>
      </c>
      <c r="F700" s="16">
        <f t="shared" ref="F700" si="696">E700-E701</f>
        <v>4.7699287168048006</v>
      </c>
      <c r="G700" s="16">
        <f t="shared" ref="G700" si="697">(F700/68)*-1</f>
        <v>-7.014601054124707E-2</v>
      </c>
    </row>
    <row r="701" spans="1:7" x14ac:dyDescent="0.2">
      <c r="A701" s="8">
        <v>1007</v>
      </c>
      <c r="B701" s="8">
        <v>529</v>
      </c>
      <c r="C701" s="8">
        <v>86</v>
      </c>
      <c r="D701" s="9">
        <v>39082</v>
      </c>
      <c r="E701" s="15">
        <v>-20.005516766242</v>
      </c>
      <c r="F701" s="16"/>
      <c r="G701" s="17"/>
    </row>
    <row r="702" spans="1:7" x14ac:dyDescent="0.2">
      <c r="A702" s="5">
        <v>1008</v>
      </c>
      <c r="B702" s="5">
        <v>530</v>
      </c>
      <c r="C702" s="5">
        <v>86</v>
      </c>
      <c r="D702" s="6">
        <v>14284</v>
      </c>
      <c r="E702" s="11">
        <v>-15.224767865469399</v>
      </c>
      <c r="F702" s="12">
        <f t="shared" ref="F702" si="698">E702-E703</f>
        <v>4.8033646430936017</v>
      </c>
      <c r="G702" s="12">
        <f t="shared" ref="G702" si="699">(F702/68)*-1</f>
        <v>-7.0637715339611787E-2</v>
      </c>
    </row>
    <row r="703" spans="1:7" x14ac:dyDescent="0.2">
      <c r="A703" s="5">
        <v>1010</v>
      </c>
      <c r="B703" s="5">
        <v>530</v>
      </c>
      <c r="C703" s="5">
        <v>86</v>
      </c>
      <c r="D703" s="6">
        <v>39082</v>
      </c>
      <c r="E703" s="11">
        <v>-20.028132508563001</v>
      </c>
      <c r="F703" s="12"/>
      <c r="G703" s="14"/>
    </row>
    <row r="704" spans="1:7" x14ac:dyDescent="0.2">
      <c r="A704" s="8">
        <v>1011</v>
      </c>
      <c r="B704" s="8">
        <v>531</v>
      </c>
      <c r="C704" s="8">
        <v>86</v>
      </c>
      <c r="D704" s="9">
        <v>14284</v>
      </c>
      <c r="E704" s="15">
        <v>-14.8480457065358</v>
      </c>
      <c r="F704" s="16">
        <f t="shared" ref="F704" si="700">E704-E705</f>
        <v>5.1522676850220996</v>
      </c>
      <c r="G704" s="16">
        <f t="shared" ref="G704" si="701">(F704/68)*-1</f>
        <v>-7.5768642426795582E-2</v>
      </c>
    </row>
    <row r="705" spans="1:7" x14ac:dyDescent="0.2">
      <c r="A705" s="8">
        <v>1012</v>
      </c>
      <c r="B705" s="8">
        <v>531</v>
      </c>
      <c r="C705" s="8">
        <v>86</v>
      </c>
      <c r="D705" s="9">
        <v>39082</v>
      </c>
      <c r="E705" s="15">
        <v>-20.000313391557899</v>
      </c>
      <c r="F705" s="16"/>
      <c r="G705" s="17"/>
    </row>
    <row r="706" spans="1:7" x14ac:dyDescent="0.2">
      <c r="A706" s="5">
        <v>1013</v>
      </c>
      <c r="B706" s="5">
        <v>533</v>
      </c>
      <c r="C706" s="5">
        <v>104</v>
      </c>
      <c r="D706" s="6">
        <v>14284</v>
      </c>
      <c r="E706" s="11">
        <v>-20.427915217669799</v>
      </c>
      <c r="F706" s="12">
        <f t="shared" ref="F706" si="702">E706-E707</f>
        <v>0</v>
      </c>
      <c r="G706" s="12">
        <f t="shared" ref="G706" si="703">(F706/68)*-1</f>
        <v>0</v>
      </c>
    </row>
    <row r="707" spans="1:7" x14ac:dyDescent="0.2">
      <c r="A707" s="5">
        <v>1015</v>
      </c>
      <c r="B707" s="5">
        <v>533</v>
      </c>
      <c r="C707" s="5">
        <v>104</v>
      </c>
      <c r="D707" s="6">
        <v>39082</v>
      </c>
      <c r="E707" s="11">
        <v>-20.427915217669799</v>
      </c>
      <c r="F707" s="12"/>
      <c r="G707" s="14"/>
    </row>
    <row r="708" spans="1:7" x14ac:dyDescent="0.2">
      <c r="A708" s="8">
        <v>1016</v>
      </c>
      <c r="B708" s="8">
        <v>534</v>
      </c>
      <c r="C708" s="8">
        <v>104</v>
      </c>
      <c r="D708" s="9">
        <v>14284</v>
      </c>
      <c r="E708" s="15">
        <v>-20.0050263626275</v>
      </c>
      <c r="F708" s="16">
        <f t="shared" ref="F708" si="704">E708-E709</f>
        <v>0</v>
      </c>
      <c r="G708" s="16">
        <f t="shared" ref="G708" si="705">(F708/68)*-1</f>
        <v>0</v>
      </c>
    </row>
    <row r="709" spans="1:7" x14ac:dyDescent="0.2">
      <c r="A709" s="8">
        <v>1018</v>
      </c>
      <c r="B709" s="8">
        <v>534</v>
      </c>
      <c r="C709" s="8">
        <v>104</v>
      </c>
      <c r="D709" s="9">
        <v>39082</v>
      </c>
      <c r="E709" s="15">
        <v>-20.0050263626275</v>
      </c>
      <c r="F709" s="16"/>
      <c r="G709" s="17"/>
    </row>
    <row r="710" spans="1:7" x14ac:dyDescent="0.2">
      <c r="A710" s="5">
        <v>1019</v>
      </c>
      <c r="B710" s="5">
        <v>535</v>
      </c>
      <c r="C710" s="5">
        <v>104</v>
      </c>
      <c r="D710" s="6">
        <v>14284</v>
      </c>
      <c r="E710" s="11">
        <v>-20.225656524352399</v>
      </c>
      <c r="F710" s="12">
        <f t="shared" ref="F710" si="706">E710-E711</f>
        <v>0</v>
      </c>
      <c r="G710" s="12">
        <f t="shared" ref="G710" si="707">(F710/68)*-1</f>
        <v>0</v>
      </c>
    </row>
    <row r="711" spans="1:7" x14ac:dyDescent="0.2">
      <c r="A711" s="5">
        <v>1021</v>
      </c>
      <c r="B711" s="5">
        <v>535</v>
      </c>
      <c r="C711" s="5">
        <v>104</v>
      </c>
      <c r="D711" s="6">
        <v>39082</v>
      </c>
      <c r="E711" s="11">
        <v>-20.225656524352399</v>
      </c>
      <c r="F711" s="12"/>
      <c r="G711" s="14"/>
    </row>
    <row r="712" spans="1:7" x14ac:dyDescent="0.2">
      <c r="A712" s="8">
        <v>1022</v>
      </c>
      <c r="B712" s="8">
        <v>536</v>
      </c>
      <c r="C712" s="8">
        <v>104</v>
      </c>
      <c r="D712" s="9">
        <v>14284</v>
      </c>
      <c r="E712" s="15">
        <v>-20.0642305932037</v>
      </c>
      <c r="F712" s="16">
        <f t="shared" ref="F712" si="708">E712-E713</f>
        <v>0</v>
      </c>
      <c r="G712" s="16">
        <f t="shared" ref="G712" si="709">(F712/68)*-1</f>
        <v>0</v>
      </c>
    </row>
    <row r="713" spans="1:7" x14ac:dyDescent="0.2">
      <c r="A713" s="8">
        <v>1024</v>
      </c>
      <c r="B713" s="8">
        <v>536</v>
      </c>
      <c r="C713" s="8">
        <v>104</v>
      </c>
      <c r="D713" s="9">
        <v>39082</v>
      </c>
      <c r="E713" s="15">
        <v>-20.0642305932037</v>
      </c>
      <c r="F713" s="16"/>
      <c r="G713" s="17"/>
    </row>
    <row r="714" spans="1:7" x14ac:dyDescent="0.2">
      <c r="A714" s="5">
        <v>1025</v>
      </c>
      <c r="B714" s="5">
        <v>538</v>
      </c>
      <c r="C714" s="5">
        <v>106</v>
      </c>
      <c r="D714" s="6">
        <v>14284</v>
      </c>
      <c r="E714" s="11">
        <v>-12.030487886555701</v>
      </c>
      <c r="F714" s="12">
        <f t="shared" ref="F714" si="710">E714-E715</f>
        <v>8.1391614224371978</v>
      </c>
      <c r="G714" s="12">
        <f t="shared" ref="G714" si="711">(F714/68)*-1</f>
        <v>-0.11969355032995879</v>
      </c>
    </row>
    <row r="715" spans="1:7" x14ac:dyDescent="0.2">
      <c r="A715" s="5">
        <v>1026</v>
      </c>
      <c r="B715" s="5">
        <v>538</v>
      </c>
      <c r="C715" s="5">
        <v>106</v>
      </c>
      <c r="D715" s="6">
        <v>39082</v>
      </c>
      <c r="E715" s="11">
        <v>-20.169649308992899</v>
      </c>
      <c r="F715" s="12"/>
      <c r="G715" s="14"/>
    </row>
    <row r="716" spans="1:7" x14ac:dyDescent="0.2">
      <c r="A716" s="8">
        <v>1027</v>
      </c>
      <c r="B716" s="8">
        <v>539</v>
      </c>
      <c r="C716" s="8">
        <v>106</v>
      </c>
      <c r="D716" s="9">
        <v>14284</v>
      </c>
      <c r="E716" s="15">
        <v>-13.6176078772059</v>
      </c>
      <c r="F716" s="16">
        <f t="shared" ref="F716" si="712">E716-E717</f>
        <v>7.128151950117898</v>
      </c>
      <c r="G716" s="16">
        <f t="shared" ref="G716" si="713">(F716/68)*-1</f>
        <v>-0.10482576397232203</v>
      </c>
    </row>
    <row r="717" spans="1:7" x14ac:dyDescent="0.2">
      <c r="A717" s="8">
        <v>1029</v>
      </c>
      <c r="B717" s="8">
        <v>539</v>
      </c>
      <c r="C717" s="8">
        <v>106</v>
      </c>
      <c r="D717" s="9">
        <v>39082</v>
      </c>
      <c r="E717" s="15">
        <v>-20.745759827323798</v>
      </c>
      <c r="F717" s="16"/>
      <c r="G717" s="17"/>
    </row>
    <row r="718" spans="1:7" x14ac:dyDescent="0.2">
      <c r="A718" s="5">
        <v>1030</v>
      </c>
      <c r="B718" s="5">
        <v>540</v>
      </c>
      <c r="C718" s="5">
        <v>106</v>
      </c>
      <c r="D718" s="6">
        <v>14284</v>
      </c>
      <c r="E718" s="11">
        <v>-15.386167694369799</v>
      </c>
      <c r="F718" s="12">
        <f t="shared" ref="F718" si="714">E718-E719</f>
        <v>4.8714256332741996</v>
      </c>
      <c r="G718" s="12">
        <f t="shared" ref="G718" si="715">(F718/68)*-1</f>
        <v>-7.1638612254032341E-2</v>
      </c>
    </row>
    <row r="719" spans="1:7" x14ac:dyDescent="0.2">
      <c r="A719" s="5">
        <v>1032</v>
      </c>
      <c r="B719" s="5">
        <v>540</v>
      </c>
      <c r="C719" s="5">
        <v>106</v>
      </c>
      <c r="D719" s="6">
        <v>39082</v>
      </c>
      <c r="E719" s="11">
        <v>-20.257593327643999</v>
      </c>
      <c r="F719" s="12"/>
      <c r="G719" s="14"/>
    </row>
    <row r="720" spans="1:7" x14ac:dyDescent="0.2">
      <c r="A720" s="8">
        <v>1033</v>
      </c>
      <c r="B720" s="8">
        <v>543</v>
      </c>
      <c r="C720" s="8">
        <v>109</v>
      </c>
      <c r="D720" s="9">
        <v>14284</v>
      </c>
      <c r="E720" s="15">
        <v>-18.6976575937462</v>
      </c>
      <c r="F720" s="16">
        <f t="shared" ref="F720" si="716">E720-E721</f>
        <v>2.0589530258890996</v>
      </c>
      <c r="G720" s="16">
        <f t="shared" ref="G720" si="717">(F720/68)*-1</f>
        <v>-3.0278720968957347E-2</v>
      </c>
    </row>
    <row r="721" spans="1:7" x14ac:dyDescent="0.2">
      <c r="A721" s="8">
        <v>1035</v>
      </c>
      <c r="B721" s="8">
        <v>543</v>
      </c>
      <c r="C721" s="8">
        <v>109</v>
      </c>
      <c r="D721" s="9">
        <v>39082</v>
      </c>
      <c r="E721" s="15">
        <v>-20.7566106196353</v>
      </c>
      <c r="F721" s="16"/>
      <c r="G721" s="17"/>
    </row>
    <row r="722" spans="1:7" x14ac:dyDescent="0.2">
      <c r="A722" s="5">
        <v>1036</v>
      </c>
      <c r="B722" s="5">
        <v>544</v>
      </c>
      <c r="C722" s="5">
        <v>109</v>
      </c>
      <c r="D722" s="6">
        <v>14284</v>
      </c>
      <c r="E722" s="11">
        <v>-17.3961433456473</v>
      </c>
      <c r="F722" s="12">
        <f t="shared" ref="F722" si="718">E722-E723</f>
        <v>2.8441577402973017</v>
      </c>
      <c r="G722" s="12">
        <f t="shared" ref="G722" si="719">(F722/68)*-1</f>
        <v>-4.1825849122019143E-2</v>
      </c>
    </row>
    <row r="723" spans="1:7" x14ac:dyDescent="0.2">
      <c r="A723" s="5">
        <v>1038</v>
      </c>
      <c r="B723" s="5">
        <v>544</v>
      </c>
      <c r="C723" s="5">
        <v>109</v>
      </c>
      <c r="D723" s="6">
        <v>39082</v>
      </c>
      <c r="E723" s="11">
        <v>-20.240301085944601</v>
      </c>
      <c r="F723" s="12"/>
      <c r="G723" s="14"/>
    </row>
    <row r="724" spans="1:7" x14ac:dyDescent="0.2">
      <c r="A724" s="8">
        <v>1041</v>
      </c>
      <c r="B724" s="8">
        <v>546</v>
      </c>
      <c r="C724" s="8">
        <v>109</v>
      </c>
      <c r="D724" s="9">
        <v>14284</v>
      </c>
      <c r="E724" s="15">
        <v>-17.190573628422499</v>
      </c>
      <c r="F724" s="16">
        <f t="shared" ref="F724" si="720">E724-E725</f>
        <v>6.5654167289516998</v>
      </c>
      <c r="G724" s="16">
        <f t="shared" ref="G724" si="721">(F724/68)*-1</f>
        <v>-9.6550246013995589E-2</v>
      </c>
    </row>
    <row r="725" spans="1:7" x14ac:dyDescent="0.2">
      <c r="A725" s="8">
        <v>1043</v>
      </c>
      <c r="B725" s="8">
        <v>546</v>
      </c>
      <c r="C725" s="8">
        <v>109</v>
      </c>
      <c r="D725" s="9">
        <v>39082</v>
      </c>
      <c r="E725" s="15">
        <v>-23.755990357374198</v>
      </c>
      <c r="F725" s="16"/>
      <c r="G725" s="17"/>
    </row>
    <row r="726" spans="1:7" x14ac:dyDescent="0.2">
      <c r="A726" s="5">
        <v>1044</v>
      </c>
      <c r="B726" s="5">
        <v>547</v>
      </c>
      <c r="C726" s="5">
        <v>109</v>
      </c>
      <c r="D726" s="6">
        <v>14284</v>
      </c>
      <c r="E726" s="11">
        <v>-18.482541093813399</v>
      </c>
      <c r="F726" s="12">
        <f t="shared" ref="F726" si="722">E726-E727</f>
        <v>6.8355997529223025</v>
      </c>
      <c r="G726" s="12">
        <f t="shared" ref="G726" si="723">(F726/68)*-1</f>
        <v>-0.10052352577826916</v>
      </c>
    </row>
    <row r="727" spans="1:7" x14ac:dyDescent="0.2">
      <c r="A727" s="5">
        <v>1046</v>
      </c>
      <c r="B727" s="5">
        <v>547</v>
      </c>
      <c r="C727" s="5">
        <v>109</v>
      </c>
      <c r="D727" s="6">
        <v>39082</v>
      </c>
      <c r="E727" s="11">
        <v>-25.318140846735702</v>
      </c>
      <c r="F727" s="12"/>
      <c r="G727" s="14"/>
    </row>
    <row r="728" spans="1:7" x14ac:dyDescent="0.2">
      <c r="A728" s="8">
        <v>1049</v>
      </c>
      <c r="B728" s="8">
        <v>550</v>
      </c>
      <c r="C728" s="8">
        <v>111</v>
      </c>
      <c r="D728" s="9">
        <v>14284</v>
      </c>
      <c r="E728" s="15">
        <v>-19.934766217669701</v>
      </c>
      <c r="F728" s="16">
        <f t="shared" ref="F728" si="724">E728-E729</f>
        <v>11.641504371390599</v>
      </c>
      <c r="G728" s="16">
        <f t="shared" ref="G728" si="725">(F728/68)*-1</f>
        <v>-0.17119859369692059</v>
      </c>
    </row>
    <row r="729" spans="1:7" x14ac:dyDescent="0.2">
      <c r="A729" s="8">
        <v>1051</v>
      </c>
      <c r="B729" s="8">
        <v>550</v>
      </c>
      <c r="C729" s="8">
        <v>111</v>
      </c>
      <c r="D729" s="9">
        <v>39082</v>
      </c>
      <c r="E729" s="15">
        <v>-31.5762705890603</v>
      </c>
      <c r="F729" s="16"/>
      <c r="G729" s="17"/>
    </row>
    <row r="730" spans="1:7" x14ac:dyDescent="0.2">
      <c r="A730" s="5">
        <v>1052</v>
      </c>
      <c r="B730" s="5">
        <v>551</v>
      </c>
      <c r="C730" s="5">
        <v>111</v>
      </c>
      <c r="D730" s="6">
        <v>14284</v>
      </c>
      <c r="E730" s="11">
        <v>-17.634611437819899</v>
      </c>
      <c r="F730" s="12">
        <f t="shared" ref="F730" si="726">E730-E731</f>
        <v>4.3324755326054998</v>
      </c>
      <c r="G730" s="12">
        <f t="shared" ref="G730" si="727">(F730/68)*-1</f>
        <v>-6.3712875479492642E-2</v>
      </c>
    </row>
    <row r="731" spans="1:7" x14ac:dyDescent="0.2">
      <c r="A731" s="5">
        <v>1054</v>
      </c>
      <c r="B731" s="5">
        <v>551</v>
      </c>
      <c r="C731" s="5">
        <v>111</v>
      </c>
      <c r="D731" s="6">
        <v>39082</v>
      </c>
      <c r="E731" s="11">
        <v>-21.967086970425399</v>
      </c>
      <c r="F731" s="12"/>
      <c r="G731" s="14"/>
    </row>
    <row r="732" spans="1:7" x14ac:dyDescent="0.2">
      <c r="A732" s="8">
        <v>1057</v>
      </c>
      <c r="B732" s="8">
        <v>553</v>
      </c>
      <c r="C732" s="8">
        <v>111</v>
      </c>
      <c r="D732" s="9">
        <v>14284</v>
      </c>
      <c r="E732" s="15">
        <v>-19.5085594390716</v>
      </c>
      <c r="F732" s="16">
        <f t="shared" ref="F732" si="728">E732-E733</f>
        <v>0.50313260932830062</v>
      </c>
      <c r="G732" s="16">
        <f t="shared" ref="G732" si="729">(F732/68)*-1</f>
        <v>-7.3990089607103033E-3</v>
      </c>
    </row>
    <row r="733" spans="1:7" x14ac:dyDescent="0.2">
      <c r="A733" s="8">
        <v>1059</v>
      </c>
      <c r="B733" s="8">
        <v>553</v>
      </c>
      <c r="C733" s="8">
        <v>111</v>
      </c>
      <c r="D733" s="9">
        <v>39082</v>
      </c>
      <c r="E733" s="15">
        <v>-20.011692048399901</v>
      </c>
      <c r="F733" s="16"/>
      <c r="G733" s="17"/>
    </row>
    <row r="734" spans="1:7" x14ac:dyDescent="0.2">
      <c r="A734" s="5">
        <v>1060</v>
      </c>
      <c r="B734" s="5">
        <v>554</v>
      </c>
      <c r="C734" s="5">
        <v>111</v>
      </c>
      <c r="D734" s="6">
        <v>14284</v>
      </c>
      <c r="E734" s="11">
        <v>-19.296464527398602</v>
      </c>
      <c r="F734" s="12">
        <f t="shared" ref="F734" si="730">E734-E735</f>
        <v>0.71814890385909891</v>
      </c>
      <c r="G734" s="12">
        <f t="shared" ref="G734" si="731">(F734/68)*-1</f>
        <v>-1.0561013292045573E-2</v>
      </c>
    </row>
    <row r="735" spans="1:7" x14ac:dyDescent="0.2">
      <c r="A735" s="5">
        <v>1062</v>
      </c>
      <c r="B735" s="5">
        <v>554</v>
      </c>
      <c r="C735" s="5">
        <v>111</v>
      </c>
      <c r="D735" s="6">
        <v>39082</v>
      </c>
      <c r="E735" s="11">
        <v>-20.0146134312577</v>
      </c>
      <c r="F735" s="12"/>
      <c r="G735" s="14"/>
    </row>
    <row r="736" spans="1:7" x14ac:dyDescent="0.2">
      <c r="A736" s="8">
        <v>1063</v>
      </c>
      <c r="B736" s="8">
        <v>555</v>
      </c>
      <c r="C736" s="8">
        <v>111</v>
      </c>
      <c r="D736" s="9">
        <v>14284</v>
      </c>
      <c r="E736" s="15">
        <v>-19.594516894433401</v>
      </c>
      <c r="F736" s="16">
        <f t="shared" ref="F736" si="732">E736-E737</f>
        <v>1.382899882586198</v>
      </c>
      <c r="G736" s="16">
        <f t="shared" ref="G736" si="733">(F736/68)*-1</f>
        <v>-2.0336762979208795E-2</v>
      </c>
    </row>
    <row r="737" spans="1:7" x14ac:dyDescent="0.2">
      <c r="A737" s="8">
        <v>1065</v>
      </c>
      <c r="B737" s="8">
        <v>555</v>
      </c>
      <c r="C737" s="8">
        <v>111</v>
      </c>
      <c r="D737" s="9">
        <v>39082</v>
      </c>
      <c r="E737" s="15">
        <v>-20.977416777019599</v>
      </c>
      <c r="F737" s="16"/>
      <c r="G737" s="17"/>
    </row>
  </sheetData>
  <sortState ref="A2:E797">
    <sortCondition ref="B3:B797"/>
  </sortState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23"/>
  <sheetViews>
    <sheetView workbookViewId="0">
      <selection sqref="A1:P1048576"/>
    </sheetView>
  </sheetViews>
  <sheetFormatPr defaultColWidth="11" defaultRowHeight="12.75" x14ac:dyDescent="0.2"/>
  <cols>
    <col min="1" max="3" width="6.875" style="10" customWidth="1"/>
    <col min="4" max="4" width="8.25" style="10" customWidth="1"/>
    <col min="5" max="5" width="6.875" style="10" customWidth="1"/>
    <col min="6" max="6" width="7.875" style="10" customWidth="1"/>
    <col min="7" max="7" width="6.875" style="10" customWidth="1"/>
    <col min="8" max="8" width="3" style="10" customWidth="1"/>
    <col min="9" max="10" width="7.875" style="10" customWidth="1"/>
    <col min="11" max="11" width="10.75" style="1"/>
  </cols>
  <sheetData>
    <row r="1" spans="1:66" ht="38.25" x14ac:dyDescent="0.2">
      <c r="A1" s="2" t="s">
        <v>8</v>
      </c>
      <c r="B1" s="2" t="s">
        <v>9</v>
      </c>
      <c r="C1" s="2" t="s">
        <v>10</v>
      </c>
      <c r="D1" s="2" t="s">
        <v>11</v>
      </c>
      <c r="E1" s="2" t="s">
        <v>0</v>
      </c>
      <c r="F1" s="2" t="s">
        <v>1</v>
      </c>
      <c r="G1" s="2" t="s">
        <v>12</v>
      </c>
      <c r="H1" s="3"/>
      <c r="I1" s="4"/>
      <c r="J1" s="4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</row>
    <row r="2" spans="1:66" x14ac:dyDescent="0.2">
      <c r="A2" s="5">
        <v>1</v>
      </c>
      <c r="B2" s="5">
        <v>2</v>
      </c>
      <c r="C2" s="5">
        <v>59</v>
      </c>
      <c r="D2" s="6">
        <v>14284</v>
      </c>
      <c r="E2" s="11">
        <v>-20.006297384322899</v>
      </c>
      <c r="F2" s="12">
        <f>E2-E3</f>
        <v>0.261267083753701</v>
      </c>
      <c r="G2" s="12">
        <f>(F2/68)*-1</f>
        <v>-3.8421629963779559E-3</v>
      </c>
      <c r="H2" s="13"/>
      <c r="I2" s="7" t="s">
        <v>20</v>
      </c>
      <c r="J2" s="13">
        <f>MIN($G$2:$G$323)</f>
        <v>-1.1190633600274413</v>
      </c>
    </row>
    <row r="3" spans="1:66" x14ac:dyDescent="0.2">
      <c r="A3" s="5">
        <v>2</v>
      </c>
      <c r="B3" s="5">
        <v>2</v>
      </c>
      <c r="C3" s="5">
        <v>59</v>
      </c>
      <c r="D3" s="6">
        <v>39082</v>
      </c>
      <c r="E3" s="11">
        <v>-20.2675644680766</v>
      </c>
      <c r="F3" s="12"/>
      <c r="G3" s="14"/>
      <c r="H3" s="13"/>
      <c r="I3" s="7" t="s">
        <v>21</v>
      </c>
      <c r="J3" s="13">
        <f>MAX($G$2:$G$323)</f>
        <v>1.1093117520686515</v>
      </c>
    </row>
    <row r="4" spans="1:66" x14ac:dyDescent="0.2">
      <c r="A4" s="8">
        <v>3</v>
      </c>
      <c r="B4" s="8">
        <v>3</v>
      </c>
      <c r="C4" s="8">
        <v>59</v>
      </c>
      <c r="D4" s="9">
        <v>14284</v>
      </c>
      <c r="E4" s="15">
        <v>-20.0063084093774</v>
      </c>
      <c r="F4" s="16">
        <f t="shared" ref="F4" si="0">E4-E5</f>
        <v>0.34495602720679841</v>
      </c>
      <c r="G4" s="16">
        <f t="shared" ref="G4" si="1">(F4/68)*-1</f>
        <v>-5.0728827530411528E-3</v>
      </c>
      <c r="H4" s="13"/>
      <c r="I4" s="7" t="s">
        <v>22</v>
      </c>
      <c r="J4" s="13">
        <f>AVERAGE($G$2:$G$323)</f>
        <v>-7.061838668306844E-2</v>
      </c>
    </row>
    <row r="5" spans="1:66" x14ac:dyDescent="0.2">
      <c r="A5" s="8">
        <v>4</v>
      </c>
      <c r="B5" s="8">
        <v>3</v>
      </c>
      <c r="C5" s="8">
        <v>59</v>
      </c>
      <c r="D5" s="9">
        <v>39082</v>
      </c>
      <c r="E5" s="15">
        <v>-20.351264436584199</v>
      </c>
      <c r="F5" s="16"/>
      <c r="G5" s="17"/>
      <c r="H5" s="13"/>
      <c r="I5" s="7" t="s">
        <v>23</v>
      </c>
      <c r="J5" s="13" t="e">
        <f>MODE($G$2:$G$323)</f>
        <v>#N/A</v>
      </c>
    </row>
    <row r="6" spans="1:66" x14ac:dyDescent="0.2">
      <c r="A6" s="5">
        <v>5</v>
      </c>
      <c r="B6" s="5">
        <v>4</v>
      </c>
      <c r="C6" s="5">
        <v>59</v>
      </c>
      <c r="D6" s="6">
        <v>14284</v>
      </c>
      <c r="E6" s="11">
        <v>-20.017408907251099</v>
      </c>
      <c r="F6" s="12">
        <f t="shared" ref="F6" si="2">E6-E7</f>
        <v>0.39031447931720109</v>
      </c>
      <c r="G6" s="12">
        <f t="shared" ref="G6" si="3">(F6/68)*-1</f>
        <v>-5.7399188134882517E-3</v>
      </c>
      <c r="H6" s="7"/>
      <c r="I6" s="7" t="s">
        <v>24</v>
      </c>
      <c r="J6" s="13">
        <f>STDEV($G$2:$G$323)</f>
        <v>0.16468944501512042</v>
      </c>
    </row>
    <row r="7" spans="1:66" x14ac:dyDescent="0.2">
      <c r="A7" s="5">
        <v>6</v>
      </c>
      <c r="B7" s="5">
        <v>4</v>
      </c>
      <c r="C7" s="5">
        <v>59</v>
      </c>
      <c r="D7" s="6">
        <v>39082</v>
      </c>
      <c r="E7" s="11">
        <v>-20.4077233865683</v>
      </c>
      <c r="F7" s="12"/>
      <c r="G7" s="14"/>
      <c r="H7" s="7"/>
      <c r="I7" s="7" t="s">
        <v>25</v>
      </c>
      <c r="J7" s="13">
        <f>J6/(SQRT(COUNT($G2:$G$323)))</f>
        <v>1.2979346541415859E-2</v>
      </c>
    </row>
    <row r="8" spans="1:66" x14ac:dyDescent="0.2">
      <c r="A8" s="8">
        <v>7</v>
      </c>
      <c r="B8" s="8">
        <v>5</v>
      </c>
      <c r="C8" s="8">
        <v>59</v>
      </c>
      <c r="D8" s="9">
        <v>14284</v>
      </c>
      <c r="E8" s="15">
        <v>-20.101367765285801</v>
      </c>
      <c r="F8" s="16">
        <f t="shared" ref="F8" si="4">E8-E9</f>
        <v>3.8681469931798773E-2</v>
      </c>
      <c r="G8" s="16">
        <f t="shared" ref="G8" si="5">(F8/68)*-1</f>
        <v>-5.6884514605586435E-4</v>
      </c>
      <c r="H8" s="7"/>
      <c r="I8" s="10" t="s">
        <v>26</v>
      </c>
      <c r="J8" s="10">
        <f>COUNT(G2:G323)</f>
        <v>161</v>
      </c>
    </row>
    <row r="9" spans="1:66" x14ac:dyDescent="0.2">
      <c r="A9" s="8">
        <v>8</v>
      </c>
      <c r="B9" s="8">
        <v>5</v>
      </c>
      <c r="C9" s="8">
        <v>59</v>
      </c>
      <c r="D9" s="9">
        <v>39082</v>
      </c>
      <c r="E9" s="15">
        <v>-20.140049235217599</v>
      </c>
      <c r="F9" s="16"/>
      <c r="G9" s="17"/>
      <c r="H9" s="7"/>
    </row>
    <row r="10" spans="1:66" x14ac:dyDescent="0.2">
      <c r="A10" s="5">
        <v>9</v>
      </c>
      <c r="B10" s="5">
        <v>6</v>
      </c>
      <c r="C10" s="5">
        <v>59</v>
      </c>
      <c r="D10" s="6">
        <v>14284</v>
      </c>
      <c r="E10" s="11">
        <v>-20.399254042659798</v>
      </c>
      <c r="F10" s="12">
        <f t="shared" ref="F10" si="6">E10-E11</f>
        <v>-0.65749481208149874</v>
      </c>
      <c r="G10" s="12">
        <f t="shared" ref="G10" si="7">(F10/68)*-1</f>
        <v>9.6690413541396878E-3</v>
      </c>
      <c r="H10" s="7"/>
    </row>
    <row r="11" spans="1:66" x14ac:dyDescent="0.2">
      <c r="A11" s="5">
        <v>11</v>
      </c>
      <c r="B11" s="5">
        <v>6</v>
      </c>
      <c r="C11" s="5">
        <v>59</v>
      </c>
      <c r="D11" s="6">
        <v>39082</v>
      </c>
      <c r="E11" s="11">
        <v>-19.7417592305783</v>
      </c>
      <c r="F11" s="12"/>
      <c r="G11" s="14"/>
      <c r="H11" s="7"/>
    </row>
    <row r="12" spans="1:66" x14ac:dyDescent="0.2">
      <c r="A12" s="8">
        <v>16</v>
      </c>
      <c r="B12" s="8">
        <v>9</v>
      </c>
      <c r="C12" s="8">
        <v>59</v>
      </c>
      <c r="D12" s="9">
        <v>14284</v>
      </c>
      <c r="E12" s="15">
        <v>-17.471140222998098</v>
      </c>
      <c r="F12" s="16">
        <f t="shared" ref="F12" si="8">E12-E13</f>
        <v>4.7809983056812015</v>
      </c>
      <c r="G12" s="16">
        <f t="shared" ref="G12" si="9">(F12/68)*-1</f>
        <v>-7.0308798612958842E-2</v>
      </c>
      <c r="H12" s="7"/>
    </row>
    <row r="13" spans="1:66" x14ac:dyDescent="0.2">
      <c r="A13" s="8">
        <v>18</v>
      </c>
      <c r="B13" s="8">
        <v>9</v>
      </c>
      <c r="C13" s="8">
        <v>59</v>
      </c>
      <c r="D13" s="9">
        <v>39082</v>
      </c>
      <c r="E13" s="15">
        <v>-22.2521385286793</v>
      </c>
      <c r="F13" s="16"/>
      <c r="G13" s="17"/>
      <c r="H13" s="7"/>
    </row>
    <row r="14" spans="1:66" x14ac:dyDescent="0.2">
      <c r="A14" s="5">
        <v>19</v>
      </c>
      <c r="B14" s="5">
        <v>10</v>
      </c>
      <c r="C14" s="5">
        <v>59</v>
      </c>
      <c r="D14" s="6">
        <v>14284</v>
      </c>
      <c r="E14" s="11">
        <v>-14.6283274847505</v>
      </c>
      <c r="F14" s="12">
        <f t="shared" ref="F14" si="10">E14-E15</f>
        <v>7.522578160110001</v>
      </c>
      <c r="G14" s="12">
        <f t="shared" ref="G14" si="11">(F14/68)*-1</f>
        <v>-0.11062614941338236</v>
      </c>
      <c r="H14" s="7"/>
    </row>
    <row r="15" spans="1:66" x14ac:dyDescent="0.2">
      <c r="A15" s="5">
        <v>20</v>
      </c>
      <c r="B15" s="5">
        <v>10</v>
      </c>
      <c r="C15" s="5">
        <v>59</v>
      </c>
      <c r="D15" s="6">
        <v>39082</v>
      </c>
      <c r="E15" s="11">
        <v>-22.150905644860501</v>
      </c>
      <c r="F15" s="12"/>
      <c r="G15" s="14"/>
      <c r="H15" s="7"/>
    </row>
    <row r="16" spans="1:66" x14ac:dyDescent="0.2">
      <c r="A16" s="8">
        <v>21</v>
      </c>
      <c r="B16" s="8">
        <v>11</v>
      </c>
      <c r="C16" s="8">
        <v>59</v>
      </c>
      <c r="D16" s="9">
        <v>14284</v>
      </c>
      <c r="E16" s="15">
        <v>-15.0360948997089</v>
      </c>
      <c r="F16" s="16">
        <f t="shared" ref="F16" si="12">E16-E17</f>
        <v>4.9665510753852011</v>
      </c>
      <c r="G16" s="16">
        <f t="shared" ref="G16" si="13">(F16/68)*-1</f>
        <v>-7.3037515814488252E-2</v>
      </c>
      <c r="H16" s="7"/>
    </row>
    <row r="17" spans="1:8" x14ac:dyDescent="0.2">
      <c r="A17" s="8">
        <v>23</v>
      </c>
      <c r="B17" s="8">
        <v>11</v>
      </c>
      <c r="C17" s="8">
        <v>59</v>
      </c>
      <c r="D17" s="9">
        <v>39082</v>
      </c>
      <c r="E17" s="15">
        <v>-20.002645975094101</v>
      </c>
      <c r="F17" s="16"/>
      <c r="G17" s="17"/>
      <c r="H17" s="7"/>
    </row>
    <row r="18" spans="1:8" x14ac:dyDescent="0.2">
      <c r="A18" s="5">
        <v>24</v>
      </c>
      <c r="B18" s="5">
        <v>12</v>
      </c>
      <c r="C18" s="5">
        <v>59</v>
      </c>
      <c r="D18" s="6">
        <v>14284</v>
      </c>
      <c r="E18" s="11">
        <v>-14.1599254331152</v>
      </c>
      <c r="F18" s="12">
        <f t="shared" ref="F18" si="14">E18-E19</f>
        <v>5.9516216252580012</v>
      </c>
      <c r="G18" s="12">
        <f t="shared" ref="G18" si="15">(F18/68)*-1</f>
        <v>-8.7523847430264728E-2</v>
      </c>
      <c r="H18" s="7"/>
    </row>
    <row r="19" spans="1:8" x14ac:dyDescent="0.2">
      <c r="A19" s="5">
        <v>26</v>
      </c>
      <c r="B19" s="5">
        <v>12</v>
      </c>
      <c r="C19" s="5">
        <v>59</v>
      </c>
      <c r="D19" s="6">
        <v>39082</v>
      </c>
      <c r="E19" s="11">
        <v>-20.111547058373201</v>
      </c>
      <c r="F19" s="12"/>
      <c r="G19" s="14"/>
      <c r="H19" s="7"/>
    </row>
    <row r="20" spans="1:8" x14ac:dyDescent="0.2">
      <c r="A20" s="8">
        <v>31</v>
      </c>
      <c r="B20" s="8">
        <v>15</v>
      </c>
      <c r="C20" s="8">
        <v>59</v>
      </c>
      <c r="D20" s="9">
        <v>14284</v>
      </c>
      <c r="E20" s="15">
        <v>-13.211560421813299</v>
      </c>
      <c r="F20" s="16">
        <f t="shared" ref="F20" si="16">E20-E21</f>
        <v>7.2886548787441008</v>
      </c>
      <c r="G20" s="16">
        <f t="shared" ref="G20" si="17">(F20/68)*-1</f>
        <v>-0.10718610115800148</v>
      </c>
      <c r="H20" s="7"/>
    </row>
    <row r="21" spans="1:8" x14ac:dyDescent="0.2">
      <c r="A21" s="8">
        <v>32</v>
      </c>
      <c r="B21" s="8">
        <v>15</v>
      </c>
      <c r="C21" s="8">
        <v>59</v>
      </c>
      <c r="D21" s="9">
        <v>39082</v>
      </c>
      <c r="E21" s="15">
        <v>-20.5002153005574</v>
      </c>
      <c r="F21" s="16"/>
      <c r="G21" s="17"/>
      <c r="H21" s="7"/>
    </row>
    <row r="22" spans="1:8" x14ac:dyDescent="0.2">
      <c r="A22" s="5">
        <v>33</v>
      </c>
      <c r="B22" s="5">
        <v>16</v>
      </c>
      <c r="C22" s="5">
        <v>59</v>
      </c>
      <c r="D22" s="6">
        <v>14284</v>
      </c>
      <c r="E22" s="11">
        <v>-16.587773456638601</v>
      </c>
      <c r="F22" s="12">
        <f t="shared" ref="F22" si="18">E22-E23</f>
        <v>3.4361616973174982</v>
      </c>
      <c r="G22" s="12">
        <f t="shared" ref="G22" si="19">(F22/68)*-1</f>
        <v>-5.0531789666433798E-2</v>
      </c>
      <c r="H22" s="7"/>
    </row>
    <row r="23" spans="1:8" x14ac:dyDescent="0.2">
      <c r="A23" s="5">
        <v>34</v>
      </c>
      <c r="B23" s="5">
        <v>16</v>
      </c>
      <c r="C23" s="5">
        <v>59</v>
      </c>
      <c r="D23" s="6">
        <v>39082</v>
      </c>
      <c r="E23" s="11">
        <v>-20.023935153956099</v>
      </c>
      <c r="F23" s="12"/>
      <c r="G23" s="14"/>
      <c r="H23" s="7"/>
    </row>
    <row r="24" spans="1:8" x14ac:dyDescent="0.2">
      <c r="A24" s="8">
        <v>35</v>
      </c>
      <c r="B24" s="8">
        <v>21</v>
      </c>
      <c r="C24" s="8">
        <v>59</v>
      </c>
      <c r="D24" s="9">
        <v>14284</v>
      </c>
      <c r="E24" s="15">
        <v>-15.886919865744</v>
      </c>
      <c r="F24" s="16">
        <f t="shared" ref="F24" si="20">E24-E25</f>
        <v>4.4649941068661985</v>
      </c>
      <c r="G24" s="16">
        <f t="shared" ref="G24" si="21">(F24/68)*-1</f>
        <v>-6.5661678042149979E-2</v>
      </c>
      <c r="H24" s="7"/>
    </row>
    <row r="25" spans="1:8" x14ac:dyDescent="0.2">
      <c r="A25" s="8">
        <v>36</v>
      </c>
      <c r="B25" s="8">
        <v>21</v>
      </c>
      <c r="C25" s="8">
        <v>59</v>
      </c>
      <c r="D25" s="9">
        <v>39082</v>
      </c>
      <c r="E25" s="15">
        <v>-20.351913972610198</v>
      </c>
      <c r="F25" s="16"/>
      <c r="G25" s="17"/>
      <c r="H25" s="7"/>
    </row>
    <row r="26" spans="1:8" x14ac:dyDescent="0.2">
      <c r="A26" s="5">
        <v>37</v>
      </c>
      <c r="B26" s="5">
        <v>22</v>
      </c>
      <c r="C26" s="5">
        <v>59</v>
      </c>
      <c r="D26" s="6">
        <v>14284</v>
      </c>
      <c r="E26" s="11">
        <v>-17.284970462053401</v>
      </c>
      <c r="F26" s="12">
        <f t="shared" ref="F26" si="22">E26-E27</f>
        <v>2.8001747990395991</v>
      </c>
      <c r="G26" s="12">
        <f t="shared" ref="G26" si="23">(F26/68)*-1</f>
        <v>-4.1179041162347045E-2</v>
      </c>
      <c r="H26" s="7"/>
    </row>
    <row r="27" spans="1:8" x14ac:dyDescent="0.2">
      <c r="A27" s="5">
        <v>38</v>
      </c>
      <c r="B27" s="5">
        <v>22</v>
      </c>
      <c r="C27" s="5">
        <v>59</v>
      </c>
      <c r="D27" s="6">
        <v>39082</v>
      </c>
      <c r="E27" s="11">
        <v>-20.085145261093</v>
      </c>
      <c r="F27" s="12"/>
      <c r="G27" s="14"/>
      <c r="H27" s="7"/>
    </row>
    <row r="28" spans="1:8" x14ac:dyDescent="0.2">
      <c r="A28" s="8">
        <v>39</v>
      </c>
      <c r="B28" s="8">
        <v>23</v>
      </c>
      <c r="C28" s="8">
        <v>59</v>
      </c>
      <c r="D28" s="9">
        <v>14284</v>
      </c>
      <c r="E28" s="15">
        <v>-19.215874767086198</v>
      </c>
      <c r="F28" s="16">
        <f t="shared" ref="F28" si="24">E28-E29</f>
        <v>0.78573158078250316</v>
      </c>
      <c r="G28" s="16">
        <f t="shared" ref="G28" si="25">(F28/68)*-1</f>
        <v>-1.1554876187977988E-2</v>
      </c>
      <c r="H28" s="7"/>
    </row>
    <row r="29" spans="1:8" x14ac:dyDescent="0.2">
      <c r="A29" s="8">
        <v>40</v>
      </c>
      <c r="B29" s="8">
        <v>23</v>
      </c>
      <c r="C29" s="8">
        <v>59</v>
      </c>
      <c r="D29" s="9">
        <v>39082</v>
      </c>
      <c r="E29" s="15">
        <v>-20.001606347868702</v>
      </c>
      <c r="F29" s="16"/>
      <c r="G29" s="17"/>
      <c r="H29" s="7"/>
    </row>
    <row r="30" spans="1:8" x14ac:dyDescent="0.2">
      <c r="A30" s="5">
        <v>41</v>
      </c>
      <c r="B30" s="5">
        <v>24</v>
      </c>
      <c r="C30" s="5">
        <v>59</v>
      </c>
      <c r="D30" s="6">
        <v>14284</v>
      </c>
      <c r="E30" s="11">
        <v>-20.480871708781301</v>
      </c>
      <c r="F30" s="12">
        <f t="shared" ref="F30" si="26">E30-E31</f>
        <v>-0.42669087943989936</v>
      </c>
      <c r="G30" s="12">
        <f t="shared" ref="G30" si="27">(F30/68)*-1</f>
        <v>6.2748658741161667E-3</v>
      </c>
      <c r="H30" s="7"/>
    </row>
    <row r="31" spans="1:8" x14ac:dyDescent="0.2">
      <c r="A31" s="5">
        <v>42</v>
      </c>
      <c r="B31" s="5">
        <v>24</v>
      </c>
      <c r="C31" s="5">
        <v>59</v>
      </c>
      <c r="D31" s="6">
        <v>39082</v>
      </c>
      <c r="E31" s="11">
        <v>-20.054180829341401</v>
      </c>
      <c r="F31" s="12"/>
      <c r="G31" s="14"/>
      <c r="H31" s="7"/>
    </row>
    <row r="32" spans="1:8" x14ac:dyDescent="0.2">
      <c r="A32" s="8">
        <v>43</v>
      </c>
      <c r="B32" s="8">
        <v>25</v>
      </c>
      <c r="C32" s="8">
        <v>59</v>
      </c>
      <c r="D32" s="9">
        <v>14284</v>
      </c>
      <c r="E32" s="15">
        <v>-21.235383126750602</v>
      </c>
      <c r="F32" s="16">
        <f t="shared" ref="F32" si="28">E32-E33</f>
        <v>-1.1896564957316009</v>
      </c>
      <c r="G32" s="16">
        <f t="shared" ref="G32" si="29">(F32/68)*-1</f>
        <v>1.7494948466641191E-2</v>
      </c>
      <c r="H32" s="7"/>
    </row>
    <row r="33" spans="1:8" x14ac:dyDescent="0.2">
      <c r="A33" s="8">
        <v>44</v>
      </c>
      <c r="B33" s="8">
        <v>25</v>
      </c>
      <c r="C33" s="8">
        <v>59</v>
      </c>
      <c r="D33" s="9">
        <v>39082</v>
      </c>
      <c r="E33" s="15">
        <v>-20.045726631019001</v>
      </c>
      <c r="F33" s="16"/>
      <c r="G33" s="17"/>
      <c r="H33" s="7"/>
    </row>
    <row r="34" spans="1:8" x14ac:dyDescent="0.2">
      <c r="A34" s="5">
        <v>45</v>
      </c>
      <c r="B34" s="5">
        <v>26</v>
      </c>
      <c r="C34" s="5">
        <v>59</v>
      </c>
      <c r="D34" s="6">
        <v>14284</v>
      </c>
      <c r="E34" s="11">
        <v>-20.368282078462599</v>
      </c>
      <c r="F34" s="12">
        <f t="shared" ref="F34" si="30">E34-E35</f>
        <v>0.4908854413072028</v>
      </c>
      <c r="G34" s="12">
        <f t="shared" ref="G34" si="31">(F34/68)*-1</f>
        <v>-7.2189035486353356E-3</v>
      </c>
      <c r="H34" s="7"/>
    </row>
    <row r="35" spans="1:8" x14ac:dyDescent="0.2">
      <c r="A35" s="5">
        <v>46</v>
      </c>
      <c r="B35" s="5">
        <v>26</v>
      </c>
      <c r="C35" s="5">
        <v>59</v>
      </c>
      <c r="D35" s="6">
        <v>39082</v>
      </c>
      <c r="E35" s="11">
        <v>-20.859167519769802</v>
      </c>
      <c r="F35" s="12"/>
      <c r="G35" s="14"/>
      <c r="H35" s="7"/>
    </row>
    <row r="36" spans="1:8" x14ac:dyDescent="0.2">
      <c r="A36" s="8">
        <v>47</v>
      </c>
      <c r="B36" s="8">
        <v>27</v>
      </c>
      <c r="C36" s="8">
        <v>59</v>
      </c>
      <c r="D36" s="9">
        <v>14284</v>
      </c>
      <c r="E36" s="15">
        <v>-20.814695232481402</v>
      </c>
      <c r="F36" s="16">
        <f t="shared" ref="F36" si="32">E36-E37</f>
        <v>-2.0318089514002935E-2</v>
      </c>
      <c r="G36" s="16">
        <f t="shared" ref="G36" si="33">(F36/68)*-1</f>
        <v>2.9879543402945493E-4</v>
      </c>
      <c r="H36" s="7"/>
    </row>
    <row r="37" spans="1:8" x14ac:dyDescent="0.2">
      <c r="A37" s="8">
        <v>48</v>
      </c>
      <c r="B37" s="8">
        <v>27</v>
      </c>
      <c r="C37" s="8">
        <v>59</v>
      </c>
      <c r="D37" s="9">
        <v>39082</v>
      </c>
      <c r="E37" s="15">
        <v>-20.794377142967399</v>
      </c>
      <c r="F37" s="16"/>
      <c r="G37" s="17"/>
      <c r="H37" s="7"/>
    </row>
    <row r="38" spans="1:8" x14ac:dyDescent="0.2">
      <c r="A38" s="5">
        <v>49</v>
      </c>
      <c r="B38" s="5">
        <v>28</v>
      </c>
      <c r="C38" s="5">
        <v>59</v>
      </c>
      <c r="D38" s="6">
        <v>14284</v>
      </c>
      <c r="E38" s="11">
        <v>-20.058668145038901</v>
      </c>
      <c r="F38" s="12">
        <f t="shared" ref="F38" si="34">E38-E39</f>
        <v>0.96125751518279756</v>
      </c>
      <c r="G38" s="12">
        <f t="shared" ref="G38" si="35">(F38/68)*-1</f>
        <v>-1.4136139929158787E-2</v>
      </c>
      <c r="H38" s="7"/>
    </row>
    <row r="39" spans="1:8" x14ac:dyDescent="0.2">
      <c r="A39" s="5">
        <v>50</v>
      </c>
      <c r="B39" s="5">
        <v>28</v>
      </c>
      <c r="C39" s="5">
        <v>59</v>
      </c>
      <c r="D39" s="6">
        <v>39082</v>
      </c>
      <c r="E39" s="11">
        <v>-21.019925660221698</v>
      </c>
      <c r="F39" s="12"/>
      <c r="G39" s="14"/>
      <c r="H39" s="7"/>
    </row>
    <row r="40" spans="1:8" x14ac:dyDescent="0.2">
      <c r="A40" s="8">
        <v>51</v>
      </c>
      <c r="B40" s="8">
        <v>35</v>
      </c>
      <c r="C40" s="8">
        <v>59</v>
      </c>
      <c r="D40" s="9">
        <v>14284</v>
      </c>
      <c r="E40" s="15">
        <v>-20.100798824501101</v>
      </c>
      <c r="F40" s="16">
        <f t="shared" ref="F40" si="36">E40-E41</f>
        <v>0.67074167072329871</v>
      </c>
      <c r="G40" s="16">
        <f t="shared" ref="G40" si="37">(F40/68)*-1</f>
        <v>-9.8638480988720405E-3</v>
      </c>
      <c r="H40" s="7"/>
    </row>
    <row r="41" spans="1:8" x14ac:dyDescent="0.2">
      <c r="A41" s="8">
        <v>52</v>
      </c>
      <c r="B41" s="8">
        <v>35</v>
      </c>
      <c r="C41" s="8">
        <v>59</v>
      </c>
      <c r="D41" s="9">
        <v>39082</v>
      </c>
      <c r="E41" s="15">
        <v>-20.7715404952244</v>
      </c>
      <c r="F41" s="16"/>
      <c r="G41" s="17"/>
      <c r="H41" s="7"/>
    </row>
    <row r="42" spans="1:8" x14ac:dyDescent="0.2">
      <c r="A42" s="5">
        <v>53</v>
      </c>
      <c r="B42" s="5">
        <v>36</v>
      </c>
      <c r="C42" s="5">
        <v>59</v>
      </c>
      <c r="D42" s="6">
        <v>14284</v>
      </c>
      <c r="E42" s="11">
        <v>-20.048177185167699</v>
      </c>
      <c r="F42" s="12">
        <f t="shared" ref="F42" si="38">E42-E43</f>
        <v>5.3769786980701895E-2</v>
      </c>
      <c r="G42" s="12">
        <f t="shared" ref="G42" si="39">(F42/68)*-1</f>
        <v>-7.9073216148091018E-4</v>
      </c>
      <c r="H42" s="7"/>
    </row>
    <row r="43" spans="1:8" x14ac:dyDescent="0.2">
      <c r="A43" s="5">
        <v>54</v>
      </c>
      <c r="B43" s="5">
        <v>36</v>
      </c>
      <c r="C43" s="5">
        <v>59</v>
      </c>
      <c r="D43" s="6">
        <v>39082</v>
      </c>
      <c r="E43" s="11">
        <v>-20.101946972148401</v>
      </c>
      <c r="F43" s="12"/>
      <c r="G43" s="14"/>
      <c r="H43" s="7"/>
    </row>
    <row r="44" spans="1:8" x14ac:dyDescent="0.2">
      <c r="A44" s="8">
        <v>55</v>
      </c>
      <c r="B44" s="8">
        <v>37</v>
      </c>
      <c r="C44" s="8">
        <v>59</v>
      </c>
      <c r="D44" s="9">
        <v>14284</v>
      </c>
      <c r="E44" s="15">
        <v>-20.008894491753601</v>
      </c>
      <c r="F44" s="16">
        <f t="shared" ref="F44" si="40">E44-E45</f>
        <v>1.4485396708178975</v>
      </c>
      <c r="G44" s="16">
        <f t="shared" ref="G44" si="41">(F44/68)*-1</f>
        <v>-2.1302053982616139E-2</v>
      </c>
      <c r="H44" s="7"/>
    </row>
    <row r="45" spans="1:8" x14ac:dyDescent="0.2">
      <c r="A45" s="8">
        <v>56</v>
      </c>
      <c r="B45" s="8">
        <v>37</v>
      </c>
      <c r="C45" s="8">
        <v>59</v>
      </c>
      <c r="D45" s="9">
        <v>39082</v>
      </c>
      <c r="E45" s="15">
        <v>-21.457434162571499</v>
      </c>
      <c r="F45" s="16"/>
      <c r="G45" s="17"/>
      <c r="H45" s="7"/>
    </row>
    <row r="46" spans="1:8" x14ac:dyDescent="0.2">
      <c r="A46" s="5">
        <v>57</v>
      </c>
      <c r="B46" s="5">
        <v>38</v>
      </c>
      <c r="C46" s="5">
        <v>59</v>
      </c>
      <c r="D46" s="6">
        <v>14284</v>
      </c>
      <c r="E46" s="11">
        <v>-20.0465928903415</v>
      </c>
      <c r="F46" s="12">
        <f t="shared" ref="F46" si="42">E46-E47</f>
        <v>1.8505686645926005</v>
      </c>
      <c r="G46" s="12">
        <f t="shared" ref="G46" si="43">(F46/68)*-1</f>
        <v>-2.7214245067538244E-2</v>
      </c>
      <c r="H46" s="7"/>
    </row>
    <row r="47" spans="1:8" x14ac:dyDescent="0.2">
      <c r="A47" s="5">
        <v>58</v>
      </c>
      <c r="B47" s="5">
        <v>38</v>
      </c>
      <c r="C47" s="5">
        <v>59</v>
      </c>
      <c r="D47" s="6">
        <v>39082</v>
      </c>
      <c r="E47" s="11">
        <v>-21.897161554934101</v>
      </c>
      <c r="F47" s="12"/>
      <c r="G47" s="14"/>
      <c r="H47" s="7"/>
    </row>
    <row r="48" spans="1:8" x14ac:dyDescent="0.2">
      <c r="A48" s="8">
        <v>59</v>
      </c>
      <c r="B48" s="8">
        <v>39</v>
      </c>
      <c r="C48" s="8">
        <v>59</v>
      </c>
      <c r="D48" s="9">
        <v>14284</v>
      </c>
      <c r="E48" s="15">
        <v>-20.476009482454899</v>
      </c>
      <c r="F48" s="16">
        <f t="shared" ref="F48" si="44">E48-E49</f>
        <v>1.6993348902459999</v>
      </c>
      <c r="G48" s="16">
        <f t="shared" ref="G48" si="45">(F48/68)*-1</f>
        <v>-2.4990218974205881E-2</v>
      </c>
      <c r="H48" s="7"/>
    </row>
    <row r="49" spans="1:8" x14ac:dyDescent="0.2">
      <c r="A49" s="8">
        <v>60</v>
      </c>
      <c r="B49" s="8">
        <v>39</v>
      </c>
      <c r="C49" s="8">
        <v>59</v>
      </c>
      <c r="D49" s="9">
        <v>39082</v>
      </c>
      <c r="E49" s="15">
        <v>-22.175344372700899</v>
      </c>
      <c r="F49" s="16"/>
      <c r="G49" s="17"/>
      <c r="H49" s="7"/>
    </row>
    <row r="50" spans="1:8" x14ac:dyDescent="0.2">
      <c r="A50" s="5">
        <v>61</v>
      </c>
      <c r="B50" s="5">
        <v>40</v>
      </c>
      <c r="C50" s="5">
        <v>59</v>
      </c>
      <c r="D50" s="6">
        <v>14284</v>
      </c>
      <c r="E50" s="11">
        <v>-20.254841465164699</v>
      </c>
      <c r="F50" s="12">
        <f t="shared" ref="F50" si="46">E50-E51</f>
        <v>2.3270585942219029</v>
      </c>
      <c r="G50" s="12">
        <f t="shared" ref="G50" si="47">(F50/68)*-1</f>
        <v>-3.4221449915027985E-2</v>
      </c>
      <c r="H50" s="7"/>
    </row>
    <row r="51" spans="1:8" x14ac:dyDescent="0.2">
      <c r="A51" s="5">
        <v>62</v>
      </c>
      <c r="B51" s="5">
        <v>40</v>
      </c>
      <c r="C51" s="5">
        <v>59</v>
      </c>
      <c r="D51" s="6">
        <v>39082</v>
      </c>
      <c r="E51" s="11">
        <v>-22.581900059386601</v>
      </c>
      <c r="F51" s="12"/>
      <c r="G51" s="14"/>
      <c r="H51" s="7"/>
    </row>
    <row r="52" spans="1:8" x14ac:dyDescent="0.2">
      <c r="A52" s="8">
        <v>63</v>
      </c>
      <c r="B52" s="8">
        <v>49</v>
      </c>
      <c r="C52" s="8">
        <v>59</v>
      </c>
      <c r="D52" s="9">
        <v>14284</v>
      </c>
      <c r="E52" s="15">
        <v>-18.562025930741999</v>
      </c>
      <c r="F52" s="16">
        <f t="shared" ref="F52" si="48">E52-E53</f>
        <v>0.23221903041870107</v>
      </c>
      <c r="G52" s="16">
        <f t="shared" ref="G52" si="49">(F52/68)*-1</f>
        <v>-3.4149857414514863E-3</v>
      </c>
      <c r="H52" s="7"/>
    </row>
    <row r="53" spans="1:8" x14ac:dyDescent="0.2">
      <c r="A53" s="8">
        <v>64</v>
      </c>
      <c r="B53" s="8">
        <v>49</v>
      </c>
      <c r="C53" s="8">
        <v>59</v>
      </c>
      <c r="D53" s="9">
        <v>39082</v>
      </c>
      <c r="E53" s="15">
        <v>-18.7942449611607</v>
      </c>
      <c r="F53" s="16"/>
      <c r="G53" s="17"/>
      <c r="H53" s="7"/>
    </row>
    <row r="54" spans="1:8" x14ac:dyDescent="0.2">
      <c r="A54" s="5">
        <v>65</v>
      </c>
      <c r="B54" s="5">
        <v>55</v>
      </c>
      <c r="C54" s="5">
        <v>59</v>
      </c>
      <c r="D54" s="6">
        <v>14284</v>
      </c>
      <c r="E54" s="11">
        <v>-20.035499669048299</v>
      </c>
      <c r="F54" s="12">
        <f t="shared" ref="F54" si="50">E54-E55</f>
        <v>0.59571338171950217</v>
      </c>
      <c r="G54" s="12">
        <f t="shared" ref="G54" si="51">(F54/68)*-1</f>
        <v>-8.7604909076397369E-3</v>
      </c>
      <c r="H54" s="7"/>
    </row>
    <row r="55" spans="1:8" x14ac:dyDescent="0.2">
      <c r="A55" s="5">
        <v>67</v>
      </c>
      <c r="B55" s="5">
        <v>55</v>
      </c>
      <c r="C55" s="5">
        <v>59</v>
      </c>
      <c r="D55" s="6">
        <v>39082</v>
      </c>
      <c r="E55" s="11">
        <v>-20.631213050767801</v>
      </c>
      <c r="F55" s="12"/>
      <c r="G55" s="14"/>
      <c r="H55" s="7"/>
    </row>
    <row r="56" spans="1:8" x14ac:dyDescent="0.2">
      <c r="A56" s="8">
        <v>70</v>
      </c>
      <c r="B56" s="8">
        <v>57</v>
      </c>
      <c r="C56" s="8">
        <v>59</v>
      </c>
      <c r="D56" s="9">
        <v>14284</v>
      </c>
      <c r="E56" s="15">
        <v>-20.427555162955599</v>
      </c>
      <c r="F56" s="16">
        <f t="shared" ref="F56" si="52">E56-E57</f>
        <v>0.11509291345560158</v>
      </c>
      <c r="G56" s="16">
        <f t="shared" ref="G56" si="53">(F56/68)*-1</f>
        <v>-1.6925428449353172E-3</v>
      </c>
      <c r="H56" s="7"/>
    </row>
    <row r="57" spans="1:8" x14ac:dyDescent="0.2">
      <c r="A57" s="8">
        <v>72</v>
      </c>
      <c r="B57" s="8">
        <v>57</v>
      </c>
      <c r="C57" s="8">
        <v>59</v>
      </c>
      <c r="D57" s="9">
        <v>39082</v>
      </c>
      <c r="E57" s="15">
        <v>-20.542648076411201</v>
      </c>
      <c r="F57" s="16"/>
      <c r="G57" s="17"/>
      <c r="H57" s="7"/>
    </row>
    <row r="58" spans="1:8" x14ac:dyDescent="0.2">
      <c r="A58" s="5">
        <v>73</v>
      </c>
      <c r="B58" s="5">
        <v>58</v>
      </c>
      <c r="C58" s="5">
        <v>59</v>
      </c>
      <c r="D58" s="6">
        <v>14284</v>
      </c>
      <c r="E58" s="11">
        <v>-20.320798800758901</v>
      </c>
      <c r="F58" s="12">
        <f t="shared" ref="F58" si="54">E58-E59</f>
        <v>1.1476327593057007</v>
      </c>
      <c r="G58" s="12">
        <f t="shared" ref="G58" si="55">(F58/68)*-1</f>
        <v>-1.6876952342730893E-2</v>
      </c>
      <c r="H58" s="7"/>
    </row>
    <row r="59" spans="1:8" x14ac:dyDescent="0.2">
      <c r="A59" s="5">
        <v>75</v>
      </c>
      <c r="B59" s="5">
        <v>58</v>
      </c>
      <c r="C59" s="5">
        <v>59</v>
      </c>
      <c r="D59" s="6">
        <v>39082</v>
      </c>
      <c r="E59" s="11">
        <v>-21.468431560064602</v>
      </c>
      <c r="F59" s="12"/>
      <c r="G59" s="14"/>
      <c r="H59" s="7"/>
    </row>
    <row r="60" spans="1:8" x14ac:dyDescent="0.2">
      <c r="A60" s="8">
        <v>82</v>
      </c>
      <c r="B60" s="8">
        <v>63</v>
      </c>
      <c r="C60" s="8">
        <v>59</v>
      </c>
      <c r="D60" s="9">
        <v>14284</v>
      </c>
      <c r="E60" s="15">
        <v>-16.3655217061272</v>
      </c>
      <c r="F60" s="16">
        <f t="shared" ref="F60" si="56">E60-E61</f>
        <v>3.639896457677299</v>
      </c>
      <c r="G60" s="16">
        <f t="shared" ref="G60" si="57">(F60/68)*-1</f>
        <v>-5.3527889083489689E-2</v>
      </c>
      <c r="H60" s="7"/>
    </row>
    <row r="61" spans="1:8" x14ac:dyDescent="0.2">
      <c r="A61" s="8">
        <v>83</v>
      </c>
      <c r="B61" s="8">
        <v>63</v>
      </c>
      <c r="C61" s="8">
        <v>59</v>
      </c>
      <c r="D61" s="9">
        <v>39082</v>
      </c>
      <c r="E61" s="15">
        <v>-20.005418163804499</v>
      </c>
      <c r="F61" s="16"/>
      <c r="G61" s="17"/>
      <c r="H61" s="7"/>
    </row>
    <row r="62" spans="1:8" x14ac:dyDescent="0.2">
      <c r="A62" s="5">
        <v>102</v>
      </c>
      <c r="B62" s="5">
        <v>81</v>
      </c>
      <c r="C62" s="5">
        <v>59</v>
      </c>
      <c r="D62" s="6">
        <v>14284</v>
      </c>
      <c r="E62" s="11">
        <v>-18.097777642745701</v>
      </c>
      <c r="F62" s="12">
        <f t="shared" ref="F62" si="58">E62-E63</f>
        <v>2.3548492298928991</v>
      </c>
      <c r="G62" s="12">
        <f t="shared" ref="G62" si="59">(F62/68)*-1</f>
        <v>-3.4630135733719106E-2</v>
      </c>
      <c r="H62" s="7"/>
    </row>
    <row r="63" spans="1:8" x14ac:dyDescent="0.2">
      <c r="A63" s="5">
        <v>103</v>
      </c>
      <c r="B63" s="5">
        <v>81</v>
      </c>
      <c r="C63" s="5">
        <v>59</v>
      </c>
      <c r="D63" s="6">
        <v>39082</v>
      </c>
      <c r="E63" s="11">
        <v>-20.4526268726386</v>
      </c>
      <c r="F63" s="12"/>
      <c r="G63" s="14"/>
      <c r="H63" s="7"/>
    </row>
    <row r="64" spans="1:8" x14ac:dyDescent="0.2">
      <c r="A64" s="8">
        <v>104</v>
      </c>
      <c r="B64" s="8">
        <v>82</v>
      </c>
      <c r="C64" s="8">
        <v>59</v>
      </c>
      <c r="D64" s="9">
        <v>14284</v>
      </c>
      <c r="E64" s="15">
        <v>-16.242825905260901</v>
      </c>
      <c r="F64" s="16">
        <f t="shared" ref="F64" si="60">E64-E65</f>
        <v>3.7602132506150987</v>
      </c>
      <c r="G64" s="16">
        <f t="shared" ref="G64" si="61">(F64/68)*-1</f>
        <v>-5.5297253685516155E-2</v>
      </c>
      <c r="H64" s="7"/>
    </row>
    <row r="65" spans="1:8" x14ac:dyDescent="0.2">
      <c r="A65" s="8">
        <v>105</v>
      </c>
      <c r="B65" s="8">
        <v>82</v>
      </c>
      <c r="C65" s="8">
        <v>59</v>
      </c>
      <c r="D65" s="9">
        <v>39082</v>
      </c>
      <c r="E65" s="15">
        <v>-20.003039155875999</v>
      </c>
      <c r="F65" s="16"/>
      <c r="G65" s="17"/>
      <c r="H65" s="7"/>
    </row>
    <row r="66" spans="1:8" x14ac:dyDescent="0.2">
      <c r="A66" s="5">
        <v>106</v>
      </c>
      <c r="B66" s="5">
        <v>86</v>
      </c>
      <c r="C66" s="5">
        <v>60</v>
      </c>
      <c r="D66" s="6">
        <v>14284</v>
      </c>
      <c r="E66" s="11">
        <v>-20.8983019808921</v>
      </c>
      <c r="F66" s="12">
        <f t="shared" ref="F66" si="62">E66-E67</f>
        <v>2.6201362992926001</v>
      </c>
      <c r="G66" s="12">
        <f t="shared" ref="G66" si="63">(F66/68)*-1</f>
        <v>-3.8531416166067645E-2</v>
      </c>
      <c r="H66" s="7"/>
    </row>
    <row r="67" spans="1:8" x14ac:dyDescent="0.2">
      <c r="A67" s="5">
        <v>107</v>
      </c>
      <c r="B67" s="5">
        <v>86</v>
      </c>
      <c r="C67" s="5">
        <v>60</v>
      </c>
      <c r="D67" s="6">
        <v>39082</v>
      </c>
      <c r="E67" s="11">
        <v>-23.5184382801847</v>
      </c>
      <c r="F67" s="12"/>
      <c r="G67" s="14"/>
      <c r="H67" s="7"/>
    </row>
    <row r="68" spans="1:8" x14ac:dyDescent="0.2">
      <c r="A68" s="8">
        <v>110</v>
      </c>
      <c r="B68" s="8">
        <v>92</v>
      </c>
      <c r="C68" s="8">
        <v>61</v>
      </c>
      <c r="D68" s="9">
        <v>14284</v>
      </c>
      <c r="E68" s="15">
        <v>-19.5972768714864</v>
      </c>
      <c r="F68" s="16">
        <f t="shared" ref="F68" si="64">E68-E69</f>
        <v>2.0200942534772004</v>
      </c>
      <c r="G68" s="16">
        <f t="shared" ref="G68" si="65">(F68/68)*-1</f>
        <v>-2.970726843348824E-2</v>
      </c>
      <c r="H68" s="7"/>
    </row>
    <row r="69" spans="1:8" x14ac:dyDescent="0.2">
      <c r="A69" s="8">
        <v>111</v>
      </c>
      <c r="B69" s="8">
        <v>92</v>
      </c>
      <c r="C69" s="8">
        <v>61</v>
      </c>
      <c r="D69" s="9">
        <v>39082</v>
      </c>
      <c r="E69" s="15">
        <v>-21.617371124963601</v>
      </c>
      <c r="F69" s="16"/>
      <c r="G69" s="17"/>
      <c r="H69" s="7"/>
    </row>
    <row r="70" spans="1:8" x14ac:dyDescent="0.2">
      <c r="A70" s="5">
        <v>116</v>
      </c>
      <c r="B70" s="5">
        <v>97</v>
      </c>
      <c r="C70" s="5">
        <v>61</v>
      </c>
      <c r="D70" s="6">
        <v>14284</v>
      </c>
      <c r="E70" s="11">
        <v>-12.751440706511501</v>
      </c>
      <c r="F70" s="12">
        <f t="shared" ref="F70" si="66">E70-E71</f>
        <v>7.9903098572811988</v>
      </c>
      <c r="G70" s="12">
        <f t="shared" ref="G70" si="67">(F70/68)*-1</f>
        <v>-0.11750455672472351</v>
      </c>
      <c r="H70" s="7"/>
    </row>
    <row r="71" spans="1:8" x14ac:dyDescent="0.2">
      <c r="A71" s="5">
        <v>118</v>
      </c>
      <c r="B71" s="5">
        <v>97</v>
      </c>
      <c r="C71" s="5">
        <v>61</v>
      </c>
      <c r="D71" s="6">
        <v>39082</v>
      </c>
      <c r="E71" s="11">
        <v>-20.741750563792699</v>
      </c>
      <c r="F71" s="12"/>
      <c r="G71" s="14"/>
      <c r="H71" s="7"/>
    </row>
    <row r="72" spans="1:8" x14ac:dyDescent="0.2">
      <c r="A72" s="8">
        <v>119</v>
      </c>
      <c r="B72" s="8">
        <v>98</v>
      </c>
      <c r="C72" s="8">
        <v>61</v>
      </c>
      <c r="D72" s="9">
        <v>14284</v>
      </c>
      <c r="E72" s="15">
        <v>-15.592014257900001</v>
      </c>
      <c r="F72" s="16">
        <f t="shared" ref="F72" si="68">E72-E73</f>
        <v>6.9087039757138982</v>
      </c>
      <c r="G72" s="16">
        <f t="shared" ref="G72" si="69">(F72/68)*-1</f>
        <v>-0.10159858787814556</v>
      </c>
      <c r="H72" s="7"/>
    </row>
    <row r="73" spans="1:8" x14ac:dyDescent="0.2">
      <c r="A73" s="8">
        <v>121</v>
      </c>
      <c r="B73" s="8">
        <v>98</v>
      </c>
      <c r="C73" s="8">
        <v>61</v>
      </c>
      <c r="D73" s="9">
        <v>39082</v>
      </c>
      <c r="E73" s="15">
        <v>-22.500718233613899</v>
      </c>
      <c r="F73" s="16"/>
      <c r="G73" s="17"/>
      <c r="H73" s="7"/>
    </row>
    <row r="74" spans="1:8" x14ac:dyDescent="0.2">
      <c r="A74" s="5">
        <v>126</v>
      </c>
      <c r="B74" s="5">
        <v>101</v>
      </c>
      <c r="C74" s="5">
        <v>61</v>
      </c>
      <c r="D74" s="6">
        <v>14284</v>
      </c>
      <c r="E74" s="11">
        <v>-20.126232844958899</v>
      </c>
      <c r="F74" s="12">
        <f t="shared" ref="F74" si="70">E74-E75</f>
        <v>6.2584909983334001</v>
      </c>
      <c r="G74" s="12">
        <f t="shared" ref="G74" si="71">(F74/68)*-1</f>
        <v>-9.2036632328432358E-2</v>
      </c>
      <c r="H74" s="7"/>
    </row>
    <row r="75" spans="1:8" x14ac:dyDescent="0.2">
      <c r="A75" s="5">
        <v>127</v>
      </c>
      <c r="B75" s="5">
        <v>101</v>
      </c>
      <c r="C75" s="5">
        <v>61</v>
      </c>
      <c r="D75" s="6">
        <v>39082</v>
      </c>
      <c r="E75" s="11">
        <v>-26.384723843292299</v>
      </c>
      <c r="F75" s="12"/>
      <c r="G75" s="14"/>
      <c r="H75" s="7"/>
    </row>
    <row r="76" spans="1:8" x14ac:dyDescent="0.2">
      <c r="A76" s="8">
        <v>128</v>
      </c>
      <c r="B76" s="8">
        <v>102</v>
      </c>
      <c r="C76" s="8">
        <v>61</v>
      </c>
      <c r="D76" s="9">
        <v>14284</v>
      </c>
      <c r="E76" s="15">
        <v>-20.869896257052002</v>
      </c>
      <c r="F76" s="16">
        <f t="shared" ref="F76" si="72">E76-E77</f>
        <v>5.3144922349693999</v>
      </c>
      <c r="G76" s="16">
        <f t="shared" ref="G76" si="73">(F76/68)*-1</f>
        <v>-7.8154297573079415E-2</v>
      </c>
      <c r="H76" s="7"/>
    </row>
    <row r="77" spans="1:8" x14ac:dyDescent="0.2">
      <c r="A77" s="8">
        <v>129</v>
      </c>
      <c r="B77" s="8">
        <v>102</v>
      </c>
      <c r="C77" s="8">
        <v>61</v>
      </c>
      <c r="D77" s="9">
        <v>39082</v>
      </c>
      <c r="E77" s="15">
        <v>-26.184388492021402</v>
      </c>
      <c r="F77" s="16"/>
      <c r="G77" s="17"/>
      <c r="H77" s="7"/>
    </row>
    <row r="78" spans="1:8" x14ac:dyDescent="0.2">
      <c r="A78" s="5">
        <v>130</v>
      </c>
      <c r="B78" s="5">
        <v>104</v>
      </c>
      <c r="C78" s="5">
        <v>61</v>
      </c>
      <c r="D78" s="6">
        <v>14284</v>
      </c>
      <c r="E78" s="11">
        <v>-20.4520182155184</v>
      </c>
      <c r="F78" s="12">
        <f t="shared" ref="F78" si="74">E78-E79</f>
        <v>6.2455243428442984</v>
      </c>
      <c r="G78" s="12">
        <f t="shared" ref="G78" si="75">(F78/68)*-1</f>
        <v>-9.1845946218298502E-2</v>
      </c>
      <c r="H78" s="7"/>
    </row>
    <row r="79" spans="1:8" x14ac:dyDescent="0.2">
      <c r="A79" s="5">
        <v>131</v>
      </c>
      <c r="B79" s="5">
        <v>104</v>
      </c>
      <c r="C79" s="5">
        <v>61</v>
      </c>
      <c r="D79" s="6">
        <v>39082</v>
      </c>
      <c r="E79" s="11">
        <v>-26.697542558362699</v>
      </c>
      <c r="F79" s="12"/>
      <c r="G79" s="14"/>
      <c r="H79" s="7"/>
    </row>
    <row r="80" spans="1:8" x14ac:dyDescent="0.2">
      <c r="A80" s="8">
        <v>132</v>
      </c>
      <c r="B80" s="8">
        <v>105</v>
      </c>
      <c r="C80" s="8">
        <v>61</v>
      </c>
      <c r="D80" s="9">
        <v>14284</v>
      </c>
      <c r="E80" s="15">
        <v>-20.2001937484427</v>
      </c>
      <c r="F80" s="16">
        <f t="shared" ref="F80" si="76">E80-E81</f>
        <v>5.7885855566252005</v>
      </c>
      <c r="G80" s="16">
        <f t="shared" ref="G80" si="77">(F80/68)*-1</f>
        <v>-8.5126258185664716E-2</v>
      </c>
      <c r="H80" s="7"/>
    </row>
    <row r="81" spans="1:8" x14ac:dyDescent="0.2">
      <c r="A81" s="8">
        <v>133</v>
      </c>
      <c r="B81" s="8">
        <v>105</v>
      </c>
      <c r="C81" s="8">
        <v>61</v>
      </c>
      <c r="D81" s="9">
        <v>39082</v>
      </c>
      <c r="E81" s="15">
        <v>-25.988779305067901</v>
      </c>
      <c r="F81" s="16"/>
      <c r="G81" s="17"/>
      <c r="H81" s="7"/>
    </row>
    <row r="82" spans="1:8" x14ac:dyDescent="0.2">
      <c r="A82" s="5">
        <v>134</v>
      </c>
      <c r="B82" s="5">
        <v>106</v>
      </c>
      <c r="C82" s="5">
        <v>61</v>
      </c>
      <c r="D82" s="6">
        <v>14284</v>
      </c>
      <c r="E82" s="11">
        <v>-20.072128006075101</v>
      </c>
      <c r="F82" s="12">
        <f t="shared" ref="F82" si="78">E82-E83</f>
        <v>6.4225961938468998</v>
      </c>
      <c r="G82" s="12">
        <f t="shared" ref="G82" si="79">(F82/68)*-1</f>
        <v>-9.4449944027160296E-2</v>
      </c>
      <c r="H82" s="7"/>
    </row>
    <row r="83" spans="1:8" x14ac:dyDescent="0.2">
      <c r="A83" s="5">
        <v>135</v>
      </c>
      <c r="B83" s="5">
        <v>106</v>
      </c>
      <c r="C83" s="5">
        <v>61</v>
      </c>
      <c r="D83" s="6">
        <v>39082</v>
      </c>
      <c r="E83" s="11">
        <v>-26.494724199922</v>
      </c>
      <c r="F83" s="12"/>
      <c r="G83" s="14"/>
      <c r="H83" s="7"/>
    </row>
    <row r="84" spans="1:8" x14ac:dyDescent="0.2">
      <c r="A84" s="8">
        <v>140</v>
      </c>
      <c r="B84" s="8">
        <v>110</v>
      </c>
      <c r="C84" s="8">
        <v>61</v>
      </c>
      <c r="D84" s="9">
        <v>14284</v>
      </c>
      <c r="E84" s="15">
        <v>-15.1011610149236</v>
      </c>
      <c r="F84" s="16">
        <f t="shared" ref="F84" si="80">E84-E85</f>
        <v>5.102897740654301</v>
      </c>
      <c r="G84" s="16">
        <f t="shared" ref="G84" si="81">(F84/68)*-1</f>
        <v>-7.5042613833151486E-2</v>
      </c>
      <c r="H84" s="7"/>
    </row>
    <row r="85" spans="1:8" x14ac:dyDescent="0.2">
      <c r="A85" s="8">
        <v>142</v>
      </c>
      <c r="B85" s="8">
        <v>110</v>
      </c>
      <c r="C85" s="8">
        <v>61</v>
      </c>
      <c r="D85" s="9">
        <v>39082</v>
      </c>
      <c r="E85" s="15">
        <v>-20.204058755577901</v>
      </c>
      <c r="F85" s="16"/>
      <c r="G85" s="17"/>
      <c r="H85" s="7"/>
    </row>
    <row r="86" spans="1:8" x14ac:dyDescent="0.2">
      <c r="A86" s="5">
        <v>143</v>
      </c>
      <c r="B86" s="5">
        <v>111</v>
      </c>
      <c r="C86" s="5">
        <v>61</v>
      </c>
      <c r="D86" s="6">
        <v>14284</v>
      </c>
      <c r="E86" s="11">
        <v>-14.4695262415276</v>
      </c>
      <c r="F86" s="12">
        <f t="shared" ref="F86" si="82">E86-E87</f>
        <v>5.9088258536464018</v>
      </c>
      <c r="G86" s="12">
        <f t="shared" ref="G86" si="83">(F86/68)*-1</f>
        <v>-8.6894497847741198E-2</v>
      </c>
      <c r="H86" s="7"/>
    </row>
    <row r="87" spans="1:8" x14ac:dyDescent="0.2">
      <c r="A87" s="5">
        <v>145</v>
      </c>
      <c r="B87" s="5">
        <v>111</v>
      </c>
      <c r="C87" s="5">
        <v>61</v>
      </c>
      <c r="D87" s="6">
        <v>39082</v>
      </c>
      <c r="E87" s="11">
        <v>-20.378352095174002</v>
      </c>
      <c r="F87" s="12"/>
      <c r="G87" s="14"/>
      <c r="H87" s="7"/>
    </row>
    <row r="88" spans="1:8" x14ac:dyDescent="0.2">
      <c r="A88" s="8">
        <v>150</v>
      </c>
      <c r="B88" s="8">
        <v>114</v>
      </c>
      <c r="C88" s="8">
        <v>61</v>
      </c>
      <c r="D88" s="9">
        <v>14284</v>
      </c>
      <c r="E88" s="15">
        <v>-20.843723318283399</v>
      </c>
      <c r="F88" s="16">
        <f t="shared" ref="F88" si="84">E88-E89</f>
        <v>8.3677391844436002</v>
      </c>
      <c r="G88" s="16">
        <f t="shared" ref="G88" si="85">(F88/68)*-1</f>
        <v>-0.12305498800652354</v>
      </c>
      <c r="H88" s="7"/>
    </row>
    <row r="89" spans="1:8" x14ac:dyDescent="0.2">
      <c r="A89" s="8">
        <v>152</v>
      </c>
      <c r="B89" s="8">
        <v>114</v>
      </c>
      <c r="C89" s="8">
        <v>61</v>
      </c>
      <c r="D89" s="9">
        <v>39082</v>
      </c>
      <c r="E89" s="15">
        <v>-29.211462502726999</v>
      </c>
      <c r="F89" s="16"/>
      <c r="G89" s="17"/>
      <c r="H89" s="7"/>
    </row>
    <row r="90" spans="1:8" x14ac:dyDescent="0.2">
      <c r="A90" s="5">
        <v>159</v>
      </c>
      <c r="B90" s="5">
        <v>118</v>
      </c>
      <c r="C90" s="5">
        <v>61</v>
      </c>
      <c r="D90" s="6">
        <v>14284</v>
      </c>
      <c r="E90" s="11">
        <v>-20.002006654030001</v>
      </c>
      <c r="F90" s="12">
        <f t="shared" ref="F90" si="86">E90-E91</f>
        <v>10.2330761508214</v>
      </c>
      <c r="G90" s="12">
        <f t="shared" ref="G90" si="87">(F90/68)*-1</f>
        <v>-0.15048641398266766</v>
      </c>
      <c r="H90" s="7"/>
    </row>
    <row r="91" spans="1:8" x14ac:dyDescent="0.2">
      <c r="A91" s="5">
        <v>160</v>
      </c>
      <c r="B91" s="5">
        <v>118</v>
      </c>
      <c r="C91" s="5">
        <v>61</v>
      </c>
      <c r="D91" s="6">
        <v>39082</v>
      </c>
      <c r="E91" s="11">
        <v>-30.235082804851402</v>
      </c>
      <c r="F91" s="12"/>
      <c r="G91" s="14"/>
      <c r="H91" s="7"/>
    </row>
    <row r="92" spans="1:8" x14ac:dyDescent="0.2">
      <c r="A92" s="8">
        <v>161</v>
      </c>
      <c r="B92" s="8">
        <v>119</v>
      </c>
      <c r="C92" s="8">
        <v>61</v>
      </c>
      <c r="D92" s="9">
        <v>14284</v>
      </c>
      <c r="E92" s="15">
        <v>-20.095457843014302</v>
      </c>
      <c r="F92" s="16">
        <f t="shared" ref="F92" si="88">E92-E93</f>
        <v>7.712657381690498</v>
      </c>
      <c r="G92" s="16">
        <f t="shared" ref="G92" si="89">(F92/68)*-1</f>
        <v>-0.1134214320836838</v>
      </c>
      <c r="H92" s="7"/>
    </row>
    <row r="93" spans="1:8" x14ac:dyDescent="0.2">
      <c r="A93" s="8">
        <v>163</v>
      </c>
      <c r="B93" s="8">
        <v>119</v>
      </c>
      <c r="C93" s="8">
        <v>61</v>
      </c>
      <c r="D93" s="9">
        <v>39082</v>
      </c>
      <c r="E93" s="15">
        <v>-27.8081152247048</v>
      </c>
      <c r="F93" s="16"/>
      <c r="G93" s="17"/>
      <c r="H93" s="7"/>
    </row>
    <row r="94" spans="1:8" x14ac:dyDescent="0.2">
      <c r="A94" s="5">
        <v>164</v>
      </c>
      <c r="B94" s="5">
        <v>120</v>
      </c>
      <c r="C94" s="5">
        <v>61</v>
      </c>
      <c r="D94" s="6">
        <v>14284</v>
      </c>
      <c r="E94" s="11">
        <v>-17.992106418676499</v>
      </c>
      <c r="F94" s="12">
        <f t="shared" ref="F94" si="90">E94-E95</f>
        <v>5.9444228185246004</v>
      </c>
      <c r="G94" s="12">
        <f t="shared" ref="G94" si="91">(F94/68)*-1</f>
        <v>-8.7417982625361768E-2</v>
      </c>
      <c r="H94" s="7"/>
    </row>
    <row r="95" spans="1:8" x14ac:dyDescent="0.2">
      <c r="A95" s="5">
        <v>166</v>
      </c>
      <c r="B95" s="5">
        <v>120</v>
      </c>
      <c r="C95" s="5">
        <v>61</v>
      </c>
      <c r="D95" s="6">
        <v>39082</v>
      </c>
      <c r="E95" s="11">
        <v>-23.9365292372011</v>
      </c>
      <c r="F95" s="12"/>
      <c r="G95" s="14"/>
      <c r="H95" s="7"/>
    </row>
    <row r="96" spans="1:8" x14ac:dyDescent="0.2">
      <c r="A96" s="8">
        <v>167</v>
      </c>
      <c r="B96" s="8">
        <v>121</v>
      </c>
      <c r="C96" s="8">
        <v>61</v>
      </c>
      <c r="D96" s="9">
        <v>14284</v>
      </c>
      <c r="E96" s="15">
        <v>-19.215067788837398</v>
      </c>
      <c r="F96" s="16">
        <f t="shared" ref="F96" si="92">E96-E97</f>
        <v>5.5683299640122002</v>
      </c>
      <c r="G96" s="16">
        <f t="shared" ref="G96" si="93">(F96/68)*-1</f>
        <v>-8.1887205353120593E-2</v>
      </c>
    </row>
    <row r="97" spans="1:7" x14ac:dyDescent="0.2">
      <c r="A97" s="8">
        <v>169</v>
      </c>
      <c r="B97" s="8">
        <v>121</v>
      </c>
      <c r="C97" s="8">
        <v>61</v>
      </c>
      <c r="D97" s="9">
        <v>39082</v>
      </c>
      <c r="E97" s="15">
        <v>-24.783397752849599</v>
      </c>
      <c r="F97" s="16"/>
      <c r="G97" s="17"/>
    </row>
    <row r="98" spans="1:7" x14ac:dyDescent="0.2">
      <c r="A98" s="5">
        <v>170</v>
      </c>
      <c r="B98" s="5">
        <v>122</v>
      </c>
      <c r="C98" s="5">
        <v>61</v>
      </c>
      <c r="D98" s="6">
        <v>14284</v>
      </c>
      <c r="E98" s="11">
        <v>-19.0831441658359</v>
      </c>
      <c r="F98" s="12">
        <f t="shared" ref="F98" si="94">E98-E99</f>
        <v>5.3983657642374006</v>
      </c>
      <c r="G98" s="12">
        <f t="shared" ref="G98" si="95">(F98/68)*-1</f>
        <v>-7.9387731827020594E-2</v>
      </c>
    </row>
    <row r="99" spans="1:7" x14ac:dyDescent="0.2">
      <c r="A99" s="5">
        <v>172</v>
      </c>
      <c r="B99" s="5">
        <v>122</v>
      </c>
      <c r="C99" s="5">
        <v>61</v>
      </c>
      <c r="D99" s="6">
        <v>39082</v>
      </c>
      <c r="E99" s="11">
        <v>-24.481509930073301</v>
      </c>
      <c r="F99" s="12"/>
      <c r="G99" s="14"/>
    </row>
    <row r="100" spans="1:7" x14ac:dyDescent="0.2">
      <c r="A100" s="8">
        <v>173</v>
      </c>
      <c r="B100" s="8">
        <v>123</v>
      </c>
      <c r="C100" s="8">
        <v>61</v>
      </c>
      <c r="D100" s="9">
        <v>14284</v>
      </c>
      <c r="E100" s="15">
        <v>-21.5123374635819</v>
      </c>
      <c r="F100" s="16">
        <f t="shared" ref="F100" si="96">E100-E101</f>
        <v>6.5262686504109979</v>
      </c>
      <c r="G100" s="16">
        <f t="shared" ref="G100" si="97">(F100/68)*-1</f>
        <v>-9.5974538976632329E-2</v>
      </c>
    </row>
    <row r="101" spans="1:7" x14ac:dyDescent="0.2">
      <c r="A101" s="8">
        <v>174</v>
      </c>
      <c r="B101" s="8">
        <v>123</v>
      </c>
      <c r="C101" s="8">
        <v>61</v>
      </c>
      <c r="D101" s="9">
        <v>39082</v>
      </c>
      <c r="E101" s="15">
        <v>-28.038606113992898</v>
      </c>
      <c r="F101" s="16"/>
      <c r="G101" s="17"/>
    </row>
    <row r="102" spans="1:7" x14ac:dyDescent="0.2">
      <c r="A102" s="5">
        <v>175</v>
      </c>
      <c r="B102" s="5">
        <v>124</v>
      </c>
      <c r="C102" s="5">
        <v>61</v>
      </c>
      <c r="D102" s="6">
        <v>14284</v>
      </c>
      <c r="E102" s="11">
        <v>-20.8255229375143</v>
      </c>
      <c r="F102" s="12">
        <f t="shared" ref="F102" si="98">E102-E103</f>
        <v>6.8487322116830001</v>
      </c>
      <c r="G102" s="12">
        <f t="shared" ref="G102" si="99">(F102/68)*-1</f>
        <v>-0.10071665017180882</v>
      </c>
    </row>
    <row r="103" spans="1:7" x14ac:dyDescent="0.2">
      <c r="A103" s="5">
        <v>177</v>
      </c>
      <c r="B103" s="5">
        <v>124</v>
      </c>
      <c r="C103" s="5">
        <v>61</v>
      </c>
      <c r="D103" s="6">
        <v>39082</v>
      </c>
      <c r="E103" s="11">
        <v>-27.6742551491973</v>
      </c>
      <c r="F103" s="12"/>
      <c r="G103" s="14"/>
    </row>
    <row r="104" spans="1:7" x14ac:dyDescent="0.2">
      <c r="A104" s="8">
        <v>180</v>
      </c>
      <c r="B104" s="8">
        <v>126</v>
      </c>
      <c r="C104" s="8">
        <v>61</v>
      </c>
      <c r="D104" s="9">
        <v>14284</v>
      </c>
      <c r="E104" s="15">
        <v>-20.0699615540337</v>
      </c>
      <c r="F104" s="16">
        <f t="shared" ref="F104" si="100">E104-E105</f>
        <v>4.8008049805239992</v>
      </c>
      <c r="G104" s="16">
        <f t="shared" ref="G104" si="101">(F104/68)*-1</f>
        <v>-7.0600073242999994E-2</v>
      </c>
    </row>
    <row r="105" spans="1:7" x14ac:dyDescent="0.2">
      <c r="A105" s="8">
        <v>181</v>
      </c>
      <c r="B105" s="8">
        <v>126</v>
      </c>
      <c r="C105" s="8">
        <v>61</v>
      </c>
      <c r="D105" s="9">
        <v>39082</v>
      </c>
      <c r="E105" s="15">
        <v>-24.870766534557699</v>
      </c>
      <c r="F105" s="16"/>
      <c r="G105" s="17"/>
    </row>
    <row r="106" spans="1:7" x14ac:dyDescent="0.2">
      <c r="A106" s="5">
        <v>182</v>
      </c>
      <c r="B106" s="5">
        <v>127</v>
      </c>
      <c r="C106" s="5">
        <v>61</v>
      </c>
      <c r="D106" s="6">
        <v>14284</v>
      </c>
      <c r="E106" s="11">
        <v>-20.8522239982793</v>
      </c>
      <c r="F106" s="12">
        <f t="shared" ref="F106" si="102">E106-E107</f>
        <v>7.4829401285036994</v>
      </c>
      <c r="G106" s="12">
        <f t="shared" ref="G106" si="103">(F106/68)*-1</f>
        <v>-0.11004323718387793</v>
      </c>
    </row>
    <row r="107" spans="1:7" x14ac:dyDescent="0.2">
      <c r="A107" s="5">
        <v>183</v>
      </c>
      <c r="B107" s="5">
        <v>127</v>
      </c>
      <c r="C107" s="5">
        <v>61</v>
      </c>
      <c r="D107" s="6">
        <v>39082</v>
      </c>
      <c r="E107" s="11">
        <v>-28.335164126782999</v>
      </c>
      <c r="F107" s="12"/>
      <c r="G107" s="14"/>
    </row>
    <row r="108" spans="1:7" x14ac:dyDescent="0.2">
      <c r="A108" s="8">
        <v>190</v>
      </c>
      <c r="B108" s="8">
        <v>134</v>
      </c>
      <c r="C108" s="8">
        <v>61</v>
      </c>
      <c r="D108" s="9">
        <v>14284</v>
      </c>
      <c r="E108" s="15">
        <v>-14.7156721634158</v>
      </c>
      <c r="F108" s="16">
        <f t="shared" ref="F108" si="104">E108-E109</f>
        <v>5.2843795875394015</v>
      </c>
      <c r="G108" s="16">
        <f t="shared" ref="G108" si="105">(F108/68)*-1</f>
        <v>-7.771146452263826E-2</v>
      </c>
    </row>
    <row r="109" spans="1:7" x14ac:dyDescent="0.2">
      <c r="A109" s="8">
        <v>191</v>
      </c>
      <c r="B109" s="8">
        <v>134</v>
      </c>
      <c r="C109" s="8">
        <v>61</v>
      </c>
      <c r="D109" s="9">
        <v>39082</v>
      </c>
      <c r="E109" s="15">
        <v>-20.000051750955201</v>
      </c>
      <c r="F109" s="16"/>
      <c r="G109" s="17"/>
    </row>
    <row r="110" spans="1:7" x14ac:dyDescent="0.2">
      <c r="A110" s="5">
        <v>192</v>
      </c>
      <c r="B110" s="5">
        <v>139</v>
      </c>
      <c r="C110" s="5">
        <v>63</v>
      </c>
      <c r="D110" s="6">
        <v>14284</v>
      </c>
      <c r="E110" s="11">
        <v>-20.221719072212501</v>
      </c>
      <c r="F110" s="12">
        <f t="shared" ref="F110" si="106">E110-E111</f>
        <v>3.2952165831567974</v>
      </c>
      <c r="G110" s="12">
        <f t="shared" ref="G110" si="107">(F110/68)*-1</f>
        <v>-4.8459067399364668E-2</v>
      </c>
    </row>
    <row r="111" spans="1:7" x14ac:dyDescent="0.2">
      <c r="A111" s="5">
        <v>193</v>
      </c>
      <c r="B111" s="5">
        <v>139</v>
      </c>
      <c r="C111" s="5">
        <v>63</v>
      </c>
      <c r="D111" s="6">
        <v>39082</v>
      </c>
      <c r="E111" s="11">
        <v>-23.516935655369299</v>
      </c>
      <c r="F111" s="12"/>
      <c r="G111" s="14"/>
    </row>
    <row r="112" spans="1:7" x14ac:dyDescent="0.2">
      <c r="A112" s="8">
        <v>194</v>
      </c>
      <c r="B112" s="8">
        <v>144</v>
      </c>
      <c r="C112" s="8">
        <v>63</v>
      </c>
      <c r="D112" s="9">
        <v>14284</v>
      </c>
      <c r="E112" s="15">
        <v>-18.192411650674899</v>
      </c>
      <c r="F112" s="16">
        <f t="shared" ref="F112" si="108">E112-E113</f>
        <v>2.2814342315569007</v>
      </c>
      <c r="G112" s="16">
        <f t="shared" ref="G112" si="109">(F112/68)*-1</f>
        <v>-3.3550503405248538E-2</v>
      </c>
    </row>
    <row r="113" spans="1:7" x14ac:dyDescent="0.2">
      <c r="A113" s="8">
        <v>195</v>
      </c>
      <c r="B113" s="8">
        <v>144</v>
      </c>
      <c r="C113" s="8">
        <v>63</v>
      </c>
      <c r="D113" s="9">
        <v>39082</v>
      </c>
      <c r="E113" s="15">
        <v>-20.473845882231799</v>
      </c>
      <c r="F113" s="16"/>
      <c r="G113" s="17"/>
    </row>
    <row r="114" spans="1:7" x14ac:dyDescent="0.2">
      <c r="A114" s="5">
        <v>196</v>
      </c>
      <c r="B114" s="5">
        <v>145</v>
      </c>
      <c r="C114" s="5">
        <v>63</v>
      </c>
      <c r="D114" s="6">
        <v>14284</v>
      </c>
      <c r="E114" s="11">
        <v>-16.969126138596501</v>
      </c>
      <c r="F114" s="12">
        <f t="shared" ref="F114" si="110">E114-E115</f>
        <v>3.0311749944810984</v>
      </c>
      <c r="G114" s="12">
        <f t="shared" ref="G114" si="111">(F114/68)*-1</f>
        <v>-4.4576102860016155E-2</v>
      </c>
    </row>
    <row r="115" spans="1:7" x14ac:dyDescent="0.2">
      <c r="A115" s="5">
        <v>197</v>
      </c>
      <c r="B115" s="5">
        <v>145</v>
      </c>
      <c r="C115" s="5">
        <v>63</v>
      </c>
      <c r="D115" s="6">
        <v>39082</v>
      </c>
      <c r="E115" s="11">
        <v>-20.000301133077599</v>
      </c>
      <c r="F115" s="12"/>
      <c r="G115" s="14"/>
    </row>
    <row r="116" spans="1:7" x14ac:dyDescent="0.2">
      <c r="A116" s="8">
        <v>198</v>
      </c>
      <c r="B116" s="8">
        <v>146</v>
      </c>
      <c r="C116" s="8">
        <v>63</v>
      </c>
      <c r="D116" s="9">
        <v>14284</v>
      </c>
      <c r="E116" s="15">
        <v>-17.453514118721099</v>
      </c>
      <c r="F116" s="16">
        <f t="shared" ref="F116" si="112">E116-E117</f>
        <v>2.7361211630659028</v>
      </c>
      <c r="G116" s="16">
        <f t="shared" ref="G116" si="113">(F116/68)*-1</f>
        <v>-4.0237075927439747E-2</v>
      </c>
    </row>
    <row r="117" spans="1:7" x14ac:dyDescent="0.2">
      <c r="A117" s="8">
        <v>199</v>
      </c>
      <c r="B117" s="8">
        <v>146</v>
      </c>
      <c r="C117" s="8">
        <v>63</v>
      </c>
      <c r="D117" s="9">
        <v>39082</v>
      </c>
      <c r="E117" s="15">
        <v>-20.189635281787002</v>
      </c>
      <c r="F117" s="16"/>
      <c r="G117" s="17"/>
    </row>
    <row r="118" spans="1:7" x14ac:dyDescent="0.2">
      <c r="A118" s="5">
        <v>200</v>
      </c>
      <c r="B118" s="5">
        <v>147</v>
      </c>
      <c r="C118" s="5">
        <v>63</v>
      </c>
      <c r="D118" s="6">
        <v>14284</v>
      </c>
      <c r="E118" s="11">
        <v>-18.0009508422533</v>
      </c>
      <c r="F118" s="12">
        <f t="shared" ref="F118" si="114">E118-E119</f>
        <v>2.0182814524350015</v>
      </c>
      <c r="G118" s="12">
        <f t="shared" ref="G118" si="115">(F118/68)*-1</f>
        <v>-2.9680609594632375E-2</v>
      </c>
    </row>
    <row r="119" spans="1:7" x14ac:dyDescent="0.2">
      <c r="A119" s="5">
        <v>201</v>
      </c>
      <c r="B119" s="5">
        <v>147</v>
      </c>
      <c r="C119" s="5">
        <v>63</v>
      </c>
      <c r="D119" s="6">
        <v>39082</v>
      </c>
      <c r="E119" s="11">
        <v>-20.019232294688301</v>
      </c>
      <c r="F119" s="12"/>
      <c r="G119" s="14"/>
    </row>
    <row r="120" spans="1:7" x14ac:dyDescent="0.2">
      <c r="A120" s="8">
        <v>208</v>
      </c>
      <c r="B120" s="8">
        <v>159</v>
      </c>
      <c r="C120" s="8">
        <v>63</v>
      </c>
      <c r="D120" s="9">
        <v>14284</v>
      </c>
      <c r="E120" s="15">
        <v>-20.342419814764899</v>
      </c>
      <c r="F120" s="16">
        <f t="shared" ref="F120" si="116">E120-E121</f>
        <v>1.2634978154268026</v>
      </c>
      <c r="G120" s="16">
        <f t="shared" ref="G120" si="117">(F120/68)*-1</f>
        <v>-1.8580850226864745E-2</v>
      </c>
    </row>
    <row r="121" spans="1:7" x14ac:dyDescent="0.2">
      <c r="A121" s="8">
        <v>210</v>
      </c>
      <c r="B121" s="8">
        <v>159</v>
      </c>
      <c r="C121" s="8">
        <v>63</v>
      </c>
      <c r="D121" s="9">
        <v>39082</v>
      </c>
      <c r="E121" s="15">
        <v>-21.605917630191701</v>
      </c>
      <c r="F121" s="16"/>
      <c r="G121" s="17"/>
    </row>
    <row r="122" spans="1:7" x14ac:dyDescent="0.2">
      <c r="A122" s="5">
        <v>211</v>
      </c>
      <c r="B122" s="5">
        <v>160</v>
      </c>
      <c r="C122" s="5">
        <v>63</v>
      </c>
      <c r="D122" s="6">
        <v>14284</v>
      </c>
      <c r="E122" s="11">
        <v>-20.175403346307998</v>
      </c>
      <c r="F122" s="12">
        <f t="shared" ref="F122" si="118">E122-E123</f>
        <v>2.0762505937139011</v>
      </c>
      <c r="G122" s="12">
        <f t="shared" ref="G122" si="119">(F122/68)*-1</f>
        <v>-3.0533096966380898E-2</v>
      </c>
    </row>
    <row r="123" spans="1:7" x14ac:dyDescent="0.2">
      <c r="A123" s="5">
        <v>213</v>
      </c>
      <c r="B123" s="5">
        <v>160</v>
      </c>
      <c r="C123" s="5">
        <v>63</v>
      </c>
      <c r="D123" s="6">
        <v>39082</v>
      </c>
      <c r="E123" s="11">
        <v>-22.2516539400219</v>
      </c>
      <c r="F123" s="12"/>
      <c r="G123" s="14"/>
    </row>
    <row r="124" spans="1:7" x14ac:dyDescent="0.2">
      <c r="A124" s="8">
        <v>214</v>
      </c>
      <c r="B124" s="8">
        <v>161</v>
      </c>
      <c r="C124" s="8">
        <v>63</v>
      </c>
      <c r="D124" s="9">
        <v>14284</v>
      </c>
      <c r="E124" s="15">
        <v>-20.174074981046399</v>
      </c>
      <c r="F124" s="16">
        <f t="shared" ref="F124" si="120">E124-E125</f>
        <v>1.0313022264833016</v>
      </c>
      <c r="G124" s="16">
        <f t="shared" ref="G124" si="121">(F124/68)*-1</f>
        <v>-1.516620921298973E-2</v>
      </c>
    </row>
    <row r="125" spans="1:7" x14ac:dyDescent="0.2">
      <c r="A125" s="8">
        <v>215</v>
      </c>
      <c r="B125" s="8">
        <v>161</v>
      </c>
      <c r="C125" s="8">
        <v>63</v>
      </c>
      <c r="D125" s="9">
        <v>39082</v>
      </c>
      <c r="E125" s="15">
        <v>-21.2053772075297</v>
      </c>
      <c r="F125" s="16"/>
      <c r="G125" s="17"/>
    </row>
    <row r="126" spans="1:7" x14ac:dyDescent="0.2">
      <c r="A126" s="5">
        <v>216</v>
      </c>
      <c r="B126" s="5">
        <v>164</v>
      </c>
      <c r="C126" s="5">
        <v>63</v>
      </c>
      <c r="D126" s="6">
        <v>14284</v>
      </c>
      <c r="E126" s="11">
        <v>-20.071756918644699</v>
      </c>
      <c r="F126" s="12">
        <f t="shared" ref="F126" si="122">E126-E127</f>
        <v>0.87670431200010057</v>
      </c>
      <c r="G126" s="12">
        <f t="shared" ref="G126" si="123">(F126/68)*-1</f>
        <v>-1.2892710470589715E-2</v>
      </c>
    </row>
    <row r="127" spans="1:7" x14ac:dyDescent="0.2">
      <c r="A127" s="5">
        <v>218</v>
      </c>
      <c r="B127" s="5">
        <v>164</v>
      </c>
      <c r="C127" s="5">
        <v>63</v>
      </c>
      <c r="D127" s="6">
        <v>39082</v>
      </c>
      <c r="E127" s="11">
        <v>-20.948461230644799</v>
      </c>
      <c r="F127" s="12"/>
      <c r="G127" s="14"/>
    </row>
    <row r="128" spans="1:7" x14ac:dyDescent="0.2">
      <c r="A128" s="8">
        <v>219</v>
      </c>
      <c r="B128" s="8">
        <v>165</v>
      </c>
      <c r="C128" s="8">
        <v>63</v>
      </c>
      <c r="D128" s="9">
        <v>14284</v>
      </c>
      <c r="E128" s="15">
        <v>-20.032774097215</v>
      </c>
      <c r="F128" s="16">
        <f t="shared" ref="F128" si="124">E128-E129</f>
        <v>1.8936069132527997</v>
      </c>
      <c r="G128" s="16">
        <f t="shared" ref="G128" si="125">(F128/68)*-1</f>
        <v>-2.7847160489011761E-2</v>
      </c>
    </row>
    <row r="129" spans="1:7" x14ac:dyDescent="0.2">
      <c r="A129" s="8">
        <v>221</v>
      </c>
      <c r="B129" s="8">
        <v>165</v>
      </c>
      <c r="C129" s="8">
        <v>63</v>
      </c>
      <c r="D129" s="9">
        <v>39082</v>
      </c>
      <c r="E129" s="15">
        <v>-21.9263810104678</v>
      </c>
      <c r="F129" s="16"/>
      <c r="G129" s="17"/>
    </row>
    <row r="130" spans="1:7" x14ac:dyDescent="0.2">
      <c r="A130" s="5">
        <v>228</v>
      </c>
      <c r="B130" s="5">
        <v>174</v>
      </c>
      <c r="C130" s="5">
        <v>64</v>
      </c>
      <c r="D130" s="6">
        <v>14284</v>
      </c>
      <c r="E130" s="11">
        <v>-19.200620701542199</v>
      </c>
      <c r="F130" s="12">
        <f t="shared" ref="F130" si="126">E130-E131</f>
        <v>0.8019308922477002</v>
      </c>
      <c r="G130" s="12">
        <f t="shared" ref="G130" si="127">(F130/68)*-1</f>
        <v>-1.1793101356583827E-2</v>
      </c>
    </row>
    <row r="131" spans="1:7" x14ac:dyDescent="0.2">
      <c r="A131" s="5">
        <v>229</v>
      </c>
      <c r="B131" s="5">
        <v>174</v>
      </c>
      <c r="C131" s="5">
        <v>64</v>
      </c>
      <c r="D131" s="6">
        <v>39082</v>
      </c>
      <c r="E131" s="11">
        <v>-20.002551593789899</v>
      </c>
      <c r="F131" s="12"/>
      <c r="G131" s="14"/>
    </row>
    <row r="132" spans="1:7" x14ac:dyDescent="0.2">
      <c r="A132" s="8">
        <v>230</v>
      </c>
      <c r="B132" s="8">
        <v>176</v>
      </c>
      <c r="C132" s="8">
        <v>64</v>
      </c>
      <c r="D132" s="9">
        <v>14284</v>
      </c>
      <c r="E132" s="15">
        <v>-20.130641925152801</v>
      </c>
      <c r="F132" s="16">
        <f t="shared" ref="F132" si="128">E132-E133</f>
        <v>-0.11950303480100288</v>
      </c>
      <c r="G132" s="16">
        <f t="shared" ref="G132" si="129">(F132/68)*-1</f>
        <v>1.7573975706029837E-3</v>
      </c>
    </row>
    <row r="133" spans="1:7" x14ac:dyDescent="0.2">
      <c r="A133" s="8">
        <v>232</v>
      </c>
      <c r="B133" s="8">
        <v>176</v>
      </c>
      <c r="C133" s="8">
        <v>64</v>
      </c>
      <c r="D133" s="9">
        <v>39082</v>
      </c>
      <c r="E133" s="15">
        <v>-20.011138890351798</v>
      </c>
      <c r="F133" s="16"/>
      <c r="G133" s="17"/>
    </row>
    <row r="134" spans="1:7" x14ac:dyDescent="0.2">
      <c r="A134" s="5">
        <v>233</v>
      </c>
      <c r="B134" s="5">
        <v>178</v>
      </c>
      <c r="C134" s="5">
        <v>64</v>
      </c>
      <c r="D134" s="6">
        <v>14284</v>
      </c>
      <c r="E134" s="11">
        <v>-20.359455179823399</v>
      </c>
      <c r="F134" s="12">
        <f t="shared" ref="F134" si="130">E134-E135</f>
        <v>-0.2465059977307007</v>
      </c>
      <c r="G134" s="12">
        <f t="shared" ref="G134" si="131">(F134/68)*-1</f>
        <v>3.6250882019220692E-3</v>
      </c>
    </row>
    <row r="135" spans="1:7" x14ac:dyDescent="0.2">
      <c r="A135" s="5">
        <v>234</v>
      </c>
      <c r="B135" s="5">
        <v>178</v>
      </c>
      <c r="C135" s="5">
        <v>64</v>
      </c>
      <c r="D135" s="6">
        <v>39082</v>
      </c>
      <c r="E135" s="11">
        <v>-20.112949182092699</v>
      </c>
      <c r="F135" s="12"/>
      <c r="G135" s="14"/>
    </row>
    <row r="136" spans="1:7" x14ac:dyDescent="0.2">
      <c r="A136" s="8">
        <v>235</v>
      </c>
      <c r="B136" s="8">
        <v>179</v>
      </c>
      <c r="C136" s="8">
        <v>64</v>
      </c>
      <c r="D136" s="9">
        <v>14284</v>
      </c>
      <c r="E136" s="15">
        <v>-20.146414326259599</v>
      </c>
      <c r="F136" s="16">
        <f t="shared" ref="F136" si="132">E136-E137</f>
        <v>0.34279142478160196</v>
      </c>
      <c r="G136" s="16">
        <f t="shared" ref="G136" si="133">(F136/68)*-1</f>
        <v>-5.0410503644353231E-3</v>
      </c>
    </row>
    <row r="137" spans="1:7" x14ac:dyDescent="0.2">
      <c r="A137" s="8">
        <v>236</v>
      </c>
      <c r="B137" s="8">
        <v>179</v>
      </c>
      <c r="C137" s="8">
        <v>64</v>
      </c>
      <c r="D137" s="9">
        <v>39082</v>
      </c>
      <c r="E137" s="15">
        <v>-20.489205751041201</v>
      </c>
      <c r="F137" s="16"/>
      <c r="G137" s="17"/>
    </row>
    <row r="138" spans="1:7" x14ac:dyDescent="0.2">
      <c r="A138" s="5">
        <v>237</v>
      </c>
      <c r="B138" s="5">
        <v>182</v>
      </c>
      <c r="C138" s="5">
        <v>65</v>
      </c>
      <c r="D138" s="6">
        <v>14284</v>
      </c>
      <c r="E138" s="11">
        <v>-20.006107729529599</v>
      </c>
      <c r="F138" s="12">
        <f t="shared" ref="F138" si="134">E138-E139</f>
        <v>5.3096520565761018</v>
      </c>
      <c r="G138" s="12">
        <f t="shared" ref="G138" si="135">(F138/68)*-1</f>
        <v>-7.8083118479060326E-2</v>
      </c>
    </row>
    <row r="139" spans="1:7" x14ac:dyDescent="0.2">
      <c r="A139" s="5">
        <v>239</v>
      </c>
      <c r="B139" s="5">
        <v>182</v>
      </c>
      <c r="C139" s="5">
        <v>65</v>
      </c>
      <c r="D139" s="6">
        <v>39082</v>
      </c>
      <c r="E139" s="11">
        <v>-25.315759786105701</v>
      </c>
      <c r="F139" s="12"/>
      <c r="G139" s="14"/>
    </row>
    <row r="140" spans="1:7" x14ac:dyDescent="0.2">
      <c r="A140" s="8">
        <v>242</v>
      </c>
      <c r="B140" s="8">
        <v>188</v>
      </c>
      <c r="C140" s="8">
        <v>65</v>
      </c>
      <c r="D140" s="9">
        <v>14284</v>
      </c>
      <c r="E140" s="15">
        <v>-20.131269942070201</v>
      </c>
      <c r="F140" s="16">
        <f t="shared" ref="F140" si="136">E140-E141</f>
        <v>6.1069447380635999</v>
      </c>
      <c r="G140" s="16">
        <f t="shared" ref="G140" si="137">(F140/68)*-1</f>
        <v>-8.9808010853876463E-2</v>
      </c>
    </row>
    <row r="141" spans="1:7" x14ac:dyDescent="0.2">
      <c r="A141" s="8">
        <v>243</v>
      </c>
      <c r="B141" s="8">
        <v>188</v>
      </c>
      <c r="C141" s="8">
        <v>65</v>
      </c>
      <c r="D141" s="9">
        <v>39082</v>
      </c>
      <c r="E141" s="15">
        <v>-26.238214680133801</v>
      </c>
      <c r="F141" s="16"/>
      <c r="G141" s="17"/>
    </row>
    <row r="142" spans="1:7" x14ac:dyDescent="0.2">
      <c r="A142" s="5">
        <v>244</v>
      </c>
      <c r="B142" s="5">
        <v>189</v>
      </c>
      <c r="C142" s="5">
        <v>65</v>
      </c>
      <c r="D142" s="6">
        <v>14284</v>
      </c>
      <c r="E142" s="11">
        <v>-20.520055971203298</v>
      </c>
      <c r="F142" s="12">
        <f t="shared" ref="F142" si="138">E142-E143</f>
        <v>6.1458655666554023</v>
      </c>
      <c r="G142" s="12">
        <f t="shared" ref="G142" si="139">(F142/68)*-1</f>
        <v>-9.038037598022651E-2</v>
      </c>
    </row>
    <row r="143" spans="1:7" x14ac:dyDescent="0.2">
      <c r="A143" s="5">
        <v>245</v>
      </c>
      <c r="B143" s="5">
        <v>189</v>
      </c>
      <c r="C143" s="5">
        <v>65</v>
      </c>
      <c r="D143" s="6">
        <v>39082</v>
      </c>
      <c r="E143" s="11">
        <v>-26.665921537858701</v>
      </c>
      <c r="F143" s="12"/>
      <c r="G143" s="14"/>
    </row>
    <row r="144" spans="1:7" x14ac:dyDescent="0.2">
      <c r="A144" s="8">
        <v>246</v>
      </c>
      <c r="B144" s="8">
        <v>193</v>
      </c>
      <c r="C144" s="8">
        <v>65</v>
      </c>
      <c r="D144" s="9">
        <v>14284</v>
      </c>
      <c r="E144" s="15">
        <v>-95.444878325233503</v>
      </c>
      <c r="F144" s="16">
        <f t="shared" ref="F144" si="140">E144-E145</f>
        <v>-75.433199140668307</v>
      </c>
      <c r="G144" s="16">
        <f t="shared" ref="G144" si="141">(F144/68)*-1</f>
        <v>1.1093117520686515</v>
      </c>
    </row>
    <row r="145" spans="1:7" x14ac:dyDescent="0.2">
      <c r="A145" s="8">
        <v>247</v>
      </c>
      <c r="B145" s="8">
        <v>193</v>
      </c>
      <c r="C145" s="8">
        <v>65</v>
      </c>
      <c r="D145" s="9">
        <v>39082</v>
      </c>
      <c r="E145" s="15">
        <v>-20.0116791845652</v>
      </c>
      <c r="F145" s="16"/>
      <c r="G145" s="17"/>
    </row>
    <row r="146" spans="1:7" x14ac:dyDescent="0.2">
      <c r="A146" s="5">
        <v>248</v>
      </c>
      <c r="B146" s="5">
        <v>195</v>
      </c>
      <c r="C146" s="5">
        <v>65</v>
      </c>
      <c r="D146" s="6">
        <v>14284</v>
      </c>
      <c r="E146" s="11">
        <v>-20.000296838223299</v>
      </c>
      <c r="F146" s="12">
        <f t="shared" ref="F146" si="142">E146-E147</f>
        <v>4.1542138263334003</v>
      </c>
      <c r="G146" s="12">
        <f t="shared" ref="G146" si="143">(F146/68)*-1</f>
        <v>-6.1091379799020594E-2</v>
      </c>
    </row>
    <row r="147" spans="1:7" x14ac:dyDescent="0.2">
      <c r="A147" s="5">
        <v>249</v>
      </c>
      <c r="B147" s="5">
        <v>195</v>
      </c>
      <c r="C147" s="5">
        <v>65</v>
      </c>
      <c r="D147" s="6">
        <v>39082</v>
      </c>
      <c r="E147" s="11">
        <v>-24.1545106645567</v>
      </c>
      <c r="F147" s="12"/>
      <c r="G147" s="14"/>
    </row>
    <row r="148" spans="1:7" x14ac:dyDescent="0.2">
      <c r="A148" s="8">
        <v>250</v>
      </c>
      <c r="B148" s="8">
        <v>196</v>
      </c>
      <c r="C148" s="8">
        <v>65</v>
      </c>
      <c r="D148" s="9">
        <v>14284</v>
      </c>
      <c r="E148" s="15">
        <v>-20.073466578088102</v>
      </c>
      <c r="F148" s="16">
        <f t="shared" ref="F148" si="144">E148-E149</f>
        <v>4.416793300355998</v>
      </c>
      <c r="G148" s="16">
        <f t="shared" ref="G148" si="145">(F148/68)*-1</f>
        <v>-6.495284265229409E-2</v>
      </c>
    </row>
    <row r="149" spans="1:7" x14ac:dyDescent="0.2">
      <c r="A149" s="8">
        <v>251</v>
      </c>
      <c r="B149" s="8">
        <v>196</v>
      </c>
      <c r="C149" s="8">
        <v>65</v>
      </c>
      <c r="D149" s="9">
        <v>39082</v>
      </c>
      <c r="E149" s="15">
        <v>-24.4902598784441</v>
      </c>
      <c r="F149" s="16"/>
      <c r="G149" s="17"/>
    </row>
    <row r="150" spans="1:7" x14ac:dyDescent="0.2">
      <c r="A150" s="5">
        <v>252</v>
      </c>
      <c r="B150" s="5">
        <v>197</v>
      </c>
      <c r="C150" s="5">
        <v>65</v>
      </c>
      <c r="D150" s="6">
        <v>14284</v>
      </c>
      <c r="E150" s="11">
        <v>-20.1072902555536</v>
      </c>
      <c r="F150" s="12">
        <f t="shared" ref="F150" si="146">E150-E151</f>
        <v>5.5951561085044013</v>
      </c>
      <c r="G150" s="12">
        <f t="shared" ref="G150" si="147">(F150/68)*-1</f>
        <v>-8.2281707478005894E-2</v>
      </c>
    </row>
    <row r="151" spans="1:7" x14ac:dyDescent="0.2">
      <c r="A151" s="5">
        <v>253</v>
      </c>
      <c r="B151" s="5">
        <v>197</v>
      </c>
      <c r="C151" s="5">
        <v>65</v>
      </c>
      <c r="D151" s="6">
        <v>39082</v>
      </c>
      <c r="E151" s="11">
        <v>-25.702446364058002</v>
      </c>
      <c r="F151" s="12"/>
      <c r="G151" s="14"/>
    </row>
    <row r="152" spans="1:7" x14ac:dyDescent="0.2">
      <c r="A152" s="8">
        <v>256</v>
      </c>
      <c r="B152" s="8">
        <v>201</v>
      </c>
      <c r="C152" s="8">
        <v>66</v>
      </c>
      <c r="D152" s="9">
        <v>14284</v>
      </c>
      <c r="E152" s="15">
        <v>-20.676937163042702</v>
      </c>
      <c r="F152" s="16">
        <f t="shared" ref="F152" si="148">E152-E153</f>
        <v>8.0935734659161973</v>
      </c>
      <c r="G152" s="16">
        <f t="shared" ref="G152" si="149">(F152/68)*-1</f>
        <v>-0.11902313920464996</v>
      </c>
    </row>
    <row r="153" spans="1:7" x14ac:dyDescent="0.2">
      <c r="A153" s="8">
        <v>258</v>
      </c>
      <c r="B153" s="8">
        <v>201</v>
      </c>
      <c r="C153" s="8">
        <v>66</v>
      </c>
      <c r="D153" s="9">
        <v>39082</v>
      </c>
      <c r="E153" s="15">
        <v>-28.770510628958899</v>
      </c>
      <c r="F153" s="16"/>
      <c r="G153" s="17"/>
    </row>
    <row r="154" spans="1:7" x14ac:dyDescent="0.2">
      <c r="A154" s="5">
        <v>265</v>
      </c>
      <c r="B154" s="5">
        <v>205</v>
      </c>
      <c r="C154" s="5">
        <v>66</v>
      </c>
      <c r="D154" s="6">
        <v>14284</v>
      </c>
      <c r="E154" s="11">
        <v>-20.020798741930999</v>
      </c>
      <c r="F154" s="12">
        <f t="shared" ref="F154" si="150">E154-E155</f>
        <v>3.1111316798155002</v>
      </c>
      <c r="G154" s="12">
        <f t="shared" ref="G154" si="151">(F154/68)*-1</f>
        <v>-4.5751936467875003E-2</v>
      </c>
    </row>
    <row r="155" spans="1:7" x14ac:dyDescent="0.2">
      <c r="A155" s="5">
        <v>267</v>
      </c>
      <c r="B155" s="5">
        <v>205</v>
      </c>
      <c r="C155" s="5">
        <v>66</v>
      </c>
      <c r="D155" s="6">
        <v>39082</v>
      </c>
      <c r="E155" s="11">
        <v>-23.1319304217465</v>
      </c>
      <c r="F155" s="12"/>
      <c r="G155" s="14"/>
    </row>
    <row r="156" spans="1:7" x14ac:dyDescent="0.2">
      <c r="A156" s="8">
        <v>270</v>
      </c>
      <c r="B156" s="8">
        <v>209</v>
      </c>
      <c r="C156" s="8">
        <v>67</v>
      </c>
      <c r="D156" s="9">
        <v>14284</v>
      </c>
      <c r="E156" s="15">
        <v>-21.593775334996501</v>
      </c>
      <c r="F156" s="16">
        <f t="shared" ref="F156" si="152">E156-E157</f>
        <v>-1.5875295217953997</v>
      </c>
      <c r="G156" s="16">
        <f t="shared" ref="G156" si="153">(F156/68)*-1</f>
        <v>2.3346022379344113E-2</v>
      </c>
    </row>
    <row r="157" spans="1:7" x14ac:dyDescent="0.2">
      <c r="A157" s="8">
        <v>272</v>
      </c>
      <c r="B157" s="8">
        <v>209</v>
      </c>
      <c r="C157" s="8">
        <v>67</v>
      </c>
      <c r="D157" s="9">
        <v>39082</v>
      </c>
      <c r="E157" s="15">
        <v>-20.006245813201101</v>
      </c>
      <c r="F157" s="16"/>
      <c r="G157" s="17"/>
    </row>
    <row r="158" spans="1:7" x14ac:dyDescent="0.2">
      <c r="A158" s="5">
        <v>273</v>
      </c>
      <c r="B158" s="5">
        <v>210</v>
      </c>
      <c r="C158" s="5">
        <v>67</v>
      </c>
      <c r="D158" s="6">
        <v>14284</v>
      </c>
      <c r="E158" s="11">
        <v>-23.547067998459099</v>
      </c>
      <c r="F158" s="12">
        <f t="shared" ref="F158" si="154">E158-E159</f>
        <v>-3.2881760382406995</v>
      </c>
      <c r="G158" s="12">
        <f t="shared" ref="G158" si="155">(F158/68)*-1</f>
        <v>4.8355529974127932E-2</v>
      </c>
    </row>
    <row r="159" spans="1:7" x14ac:dyDescent="0.2">
      <c r="A159" s="5">
        <v>275</v>
      </c>
      <c r="B159" s="5">
        <v>210</v>
      </c>
      <c r="C159" s="5">
        <v>67</v>
      </c>
      <c r="D159" s="6">
        <v>39082</v>
      </c>
      <c r="E159" s="11">
        <v>-20.258891960218399</v>
      </c>
      <c r="F159" s="12"/>
      <c r="G159" s="14"/>
    </row>
    <row r="160" spans="1:7" x14ac:dyDescent="0.2">
      <c r="A160" s="8">
        <v>278</v>
      </c>
      <c r="B160" s="8">
        <v>214</v>
      </c>
      <c r="C160" s="8">
        <v>71</v>
      </c>
      <c r="D160" s="9">
        <v>14284</v>
      </c>
      <c r="E160" s="15">
        <v>-11.466564109398799</v>
      </c>
      <c r="F160" s="16">
        <f t="shared" ref="F160" si="156">E160-E161</f>
        <v>8.6161012223900002</v>
      </c>
      <c r="G160" s="16">
        <f t="shared" ref="G160" si="157">(F160/68)*-1</f>
        <v>-0.12670737091750001</v>
      </c>
    </row>
    <row r="161" spans="1:7" x14ac:dyDescent="0.2">
      <c r="A161" s="8">
        <v>279</v>
      </c>
      <c r="B161" s="8">
        <v>214</v>
      </c>
      <c r="C161" s="8">
        <v>71</v>
      </c>
      <c r="D161" s="9">
        <v>39082</v>
      </c>
      <c r="E161" s="15">
        <v>-20.0826653317888</v>
      </c>
      <c r="F161" s="16"/>
      <c r="G161" s="17"/>
    </row>
    <row r="162" spans="1:7" x14ac:dyDescent="0.2">
      <c r="A162" s="5">
        <v>280</v>
      </c>
      <c r="B162" s="5">
        <v>215</v>
      </c>
      <c r="C162" s="5">
        <v>71</v>
      </c>
      <c r="D162" s="6">
        <v>14284</v>
      </c>
      <c r="E162" s="11">
        <v>-10.4239260953418</v>
      </c>
      <c r="F162" s="12">
        <f t="shared" ref="F162" si="158">E162-E163</f>
        <v>10.533993911427901</v>
      </c>
      <c r="G162" s="12">
        <f t="shared" ref="G162" si="159">(F162/68)*-1</f>
        <v>-0.15491167516805737</v>
      </c>
    </row>
    <row r="163" spans="1:7" x14ac:dyDescent="0.2">
      <c r="A163" s="5">
        <v>282</v>
      </c>
      <c r="B163" s="5">
        <v>215</v>
      </c>
      <c r="C163" s="5">
        <v>71</v>
      </c>
      <c r="D163" s="6">
        <v>39082</v>
      </c>
      <c r="E163" s="11">
        <v>-20.957920006769701</v>
      </c>
      <c r="F163" s="12"/>
      <c r="G163" s="14"/>
    </row>
    <row r="164" spans="1:7" x14ac:dyDescent="0.2">
      <c r="A164" s="8">
        <v>287</v>
      </c>
      <c r="B164" s="8">
        <v>218</v>
      </c>
      <c r="C164" s="8">
        <v>71</v>
      </c>
      <c r="D164" s="9">
        <v>14284</v>
      </c>
      <c r="E164" s="15">
        <v>-7.7469778869457997</v>
      </c>
      <c r="F164" s="16">
        <f t="shared" ref="F164" si="160">E164-E165</f>
        <v>12.265368886327099</v>
      </c>
      <c r="G164" s="16">
        <f t="shared" ref="G164" si="161">(F164/68)*-1</f>
        <v>-0.18037307185775145</v>
      </c>
    </row>
    <row r="165" spans="1:7" x14ac:dyDescent="0.2">
      <c r="A165" s="8">
        <v>289</v>
      </c>
      <c r="B165" s="8">
        <v>218</v>
      </c>
      <c r="C165" s="8">
        <v>71</v>
      </c>
      <c r="D165" s="9">
        <v>39082</v>
      </c>
      <c r="E165" s="15">
        <v>-20.012346773272899</v>
      </c>
      <c r="F165" s="16"/>
      <c r="G165" s="17"/>
    </row>
    <row r="166" spans="1:7" x14ac:dyDescent="0.2">
      <c r="A166" s="5">
        <v>290</v>
      </c>
      <c r="B166" s="5">
        <v>219</v>
      </c>
      <c r="C166" s="5">
        <v>71</v>
      </c>
      <c r="D166" s="6">
        <v>14284</v>
      </c>
      <c r="E166" s="11">
        <v>-8.1873206288871998</v>
      </c>
      <c r="F166" s="12">
        <f t="shared" ref="F166" si="162">E166-E167</f>
        <v>11.8631948206537</v>
      </c>
      <c r="G166" s="12">
        <f t="shared" ref="G166" si="163">(F166/68)*-1</f>
        <v>-0.1744587473625544</v>
      </c>
    </row>
    <row r="167" spans="1:7" x14ac:dyDescent="0.2">
      <c r="A167" s="5">
        <v>291</v>
      </c>
      <c r="B167" s="5">
        <v>219</v>
      </c>
      <c r="C167" s="5">
        <v>71</v>
      </c>
      <c r="D167" s="6">
        <v>39082</v>
      </c>
      <c r="E167" s="11">
        <v>-20.050515449540899</v>
      </c>
      <c r="F167" s="12"/>
      <c r="G167" s="14"/>
    </row>
    <row r="168" spans="1:7" x14ac:dyDescent="0.2">
      <c r="A168" s="8">
        <v>292</v>
      </c>
      <c r="B168" s="8">
        <v>220</v>
      </c>
      <c r="C168" s="8">
        <v>71</v>
      </c>
      <c r="D168" s="9">
        <v>14284</v>
      </c>
      <c r="E168" s="15">
        <v>-9.2367022496415707</v>
      </c>
      <c r="F168" s="16">
        <f t="shared" ref="F168" si="164">E168-E169</f>
        <v>10.89751137327703</v>
      </c>
      <c r="G168" s="16">
        <f t="shared" ref="G168" si="165">(F168/68)*-1</f>
        <v>-0.16025752019525044</v>
      </c>
    </row>
    <row r="169" spans="1:7" x14ac:dyDescent="0.2">
      <c r="A169" s="8">
        <v>293</v>
      </c>
      <c r="B169" s="8">
        <v>220</v>
      </c>
      <c r="C169" s="8">
        <v>71</v>
      </c>
      <c r="D169" s="9">
        <v>39082</v>
      </c>
      <c r="E169" s="15">
        <v>-20.134213622918601</v>
      </c>
      <c r="F169" s="16"/>
      <c r="G169" s="17"/>
    </row>
    <row r="170" spans="1:7" x14ac:dyDescent="0.2">
      <c r="A170" s="5">
        <v>294</v>
      </c>
      <c r="B170" s="5">
        <v>221</v>
      </c>
      <c r="C170" s="5">
        <v>71</v>
      </c>
      <c r="D170" s="6">
        <v>14284</v>
      </c>
      <c r="E170" s="11">
        <v>-13.8644611395908</v>
      </c>
      <c r="F170" s="12">
        <f t="shared" ref="F170" si="166">E170-E171</f>
        <v>6.1689566042900008</v>
      </c>
      <c r="G170" s="12">
        <f t="shared" ref="G170" si="167">(F170/68)*-1</f>
        <v>-9.071995006308825E-2</v>
      </c>
    </row>
    <row r="171" spans="1:7" x14ac:dyDescent="0.2">
      <c r="A171" s="5">
        <v>296</v>
      </c>
      <c r="B171" s="5">
        <v>221</v>
      </c>
      <c r="C171" s="5">
        <v>71</v>
      </c>
      <c r="D171" s="6">
        <v>39082</v>
      </c>
      <c r="E171" s="11">
        <v>-20.033417743880801</v>
      </c>
      <c r="F171" s="12"/>
      <c r="G171" s="14"/>
    </row>
    <row r="172" spans="1:7" x14ac:dyDescent="0.2">
      <c r="A172" s="8">
        <v>297</v>
      </c>
      <c r="B172" s="8">
        <v>222</v>
      </c>
      <c r="C172" s="8">
        <v>71</v>
      </c>
      <c r="D172" s="9">
        <v>14284</v>
      </c>
      <c r="E172" s="15">
        <v>-14.555861639657101</v>
      </c>
      <c r="F172" s="16">
        <f t="shared" ref="F172" si="168">E172-E173</f>
        <v>5.4447479300203998</v>
      </c>
      <c r="G172" s="16">
        <f t="shared" ref="G172" si="169">(F172/68)*-1</f>
        <v>-8.0069822500299995E-2</v>
      </c>
    </row>
    <row r="173" spans="1:7" x14ac:dyDescent="0.2">
      <c r="A173" s="8">
        <v>299</v>
      </c>
      <c r="B173" s="8">
        <v>222</v>
      </c>
      <c r="C173" s="8">
        <v>71</v>
      </c>
      <c r="D173" s="9">
        <v>39082</v>
      </c>
      <c r="E173" s="15">
        <v>-20.000609569677501</v>
      </c>
      <c r="F173" s="16"/>
      <c r="G173" s="17"/>
    </row>
    <row r="174" spans="1:7" x14ac:dyDescent="0.2">
      <c r="A174" s="5">
        <v>300</v>
      </c>
      <c r="B174" s="5">
        <v>223</v>
      </c>
      <c r="C174" s="5">
        <v>71</v>
      </c>
      <c r="D174" s="6">
        <v>14284</v>
      </c>
      <c r="E174" s="11">
        <v>-17.006648276374101</v>
      </c>
      <c r="F174" s="12">
        <f t="shared" ref="F174" si="170">E174-E175</f>
        <v>2.9957196323156978</v>
      </c>
      <c r="G174" s="12">
        <f t="shared" ref="G174" si="171">(F174/68)*-1</f>
        <v>-4.405470047523085E-2</v>
      </c>
    </row>
    <row r="175" spans="1:7" x14ac:dyDescent="0.2">
      <c r="A175" s="5">
        <v>302</v>
      </c>
      <c r="B175" s="5">
        <v>223</v>
      </c>
      <c r="C175" s="5">
        <v>71</v>
      </c>
      <c r="D175" s="6">
        <v>39082</v>
      </c>
      <c r="E175" s="11">
        <v>-20.002367908689799</v>
      </c>
      <c r="F175" s="12"/>
      <c r="G175" s="14"/>
    </row>
    <row r="176" spans="1:7" x14ac:dyDescent="0.2">
      <c r="A176" s="8">
        <v>307</v>
      </c>
      <c r="B176" s="8">
        <v>226</v>
      </c>
      <c r="C176" s="8">
        <v>72</v>
      </c>
      <c r="D176" s="9">
        <v>14284</v>
      </c>
      <c r="E176" s="15">
        <v>-17.1767191575758</v>
      </c>
      <c r="F176" s="16">
        <f t="shared" ref="F176" si="172">E176-E177</f>
        <v>2.8387697358759993</v>
      </c>
      <c r="G176" s="16">
        <f t="shared" ref="G176" si="173">(F176/68)*-1</f>
        <v>-4.1746613762882342E-2</v>
      </c>
    </row>
    <row r="177" spans="1:7" x14ac:dyDescent="0.2">
      <c r="A177" s="8">
        <v>308</v>
      </c>
      <c r="B177" s="8">
        <v>226</v>
      </c>
      <c r="C177" s="8">
        <v>72</v>
      </c>
      <c r="D177" s="9">
        <v>39082</v>
      </c>
      <c r="E177" s="15">
        <v>-20.015488893451799</v>
      </c>
      <c r="F177" s="16"/>
      <c r="G177" s="17"/>
    </row>
    <row r="178" spans="1:7" x14ac:dyDescent="0.2">
      <c r="A178" s="5">
        <v>309</v>
      </c>
      <c r="B178" s="5">
        <v>228</v>
      </c>
      <c r="C178" s="5">
        <v>73</v>
      </c>
      <c r="D178" s="6">
        <v>14284</v>
      </c>
      <c r="E178" s="11">
        <v>-11.0815341655758</v>
      </c>
      <c r="F178" s="12">
        <f t="shared" ref="F178" si="174">E178-E179</f>
        <v>9.4601131432812018</v>
      </c>
      <c r="G178" s="12">
        <f t="shared" ref="G178" si="175">(F178/68)*-1</f>
        <v>-0.13911931093060592</v>
      </c>
    </row>
    <row r="179" spans="1:7" x14ac:dyDescent="0.2">
      <c r="A179" s="5">
        <v>310</v>
      </c>
      <c r="B179" s="5">
        <v>228</v>
      </c>
      <c r="C179" s="5">
        <v>73</v>
      </c>
      <c r="D179" s="6">
        <v>39082</v>
      </c>
      <c r="E179" s="11">
        <v>-20.541647308857002</v>
      </c>
      <c r="F179" s="12"/>
      <c r="G179" s="14"/>
    </row>
    <row r="180" spans="1:7" x14ac:dyDescent="0.2">
      <c r="A180" s="8">
        <v>311</v>
      </c>
      <c r="B180" s="8">
        <v>229</v>
      </c>
      <c r="C180" s="8">
        <v>73</v>
      </c>
      <c r="D180" s="9">
        <v>14284</v>
      </c>
      <c r="E180" s="15">
        <v>-9.3861839087039804</v>
      </c>
      <c r="F180" s="16">
        <f t="shared" ref="F180" si="176">E180-E181</f>
        <v>10.638378200922219</v>
      </c>
      <c r="G180" s="16">
        <f t="shared" ref="G180" si="177">(F180/68)*-1</f>
        <v>-0.15644673824885616</v>
      </c>
    </row>
    <row r="181" spans="1:7" x14ac:dyDescent="0.2">
      <c r="A181" s="8">
        <v>313</v>
      </c>
      <c r="B181" s="8">
        <v>229</v>
      </c>
      <c r="C181" s="8">
        <v>73</v>
      </c>
      <c r="D181" s="9">
        <v>39082</v>
      </c>
      <c r="E181" s="15">
        <v>-20.024562109626199</v>
      </c>
      <c r="F181" s="16"/>
      <c r="G181" s="17"/>
    </row>
    <row r="182" spans="1:7" x14ac:dyDescent="0.2">
      <c r="A182" s="5">
        <v>316</v>
      </c>
      <c r="B182" s="5">
        <v>232</v>
      </c>
      <c r="C182" s="5">
        <v>74</v>
      </c>
      <c r="D182" s="6">
        <v>14284</v>
      </c>
      <c r="E182" s="11">
        <v>-8.0690556836895198</v>
      </c>
      <c r="F182" s="12">
        <f t="shared" ref="F182" si="178">E182-E183</f>
        <v>12.09687928478348</v>
      </c>
      <c r="G182" s="12">
        <f t="shared" ref="G182" si="179">(F182/68)*-1</f>
        <v>-0.17789528359975706</v>
      </c>
    </row>
    <row r="183" spans="1:7" x14ac:dyDescent="0.2">
      <c r="A183" s="5">
        <v>317</v>
      </c>
      <c r="B183" s="5">
        <v>232</v>
      </c>
      <c r="C183" s="5">
        <v>74</v>
      </c>
      <c r="D183" s="6">
        <v>39082</v>
      </c>
      <c r="E183" s="11">
        <v>-20.165934968473</v>
      </c>
      <c r="F183" s="12"/>
      <c r="G183" s="14"/>
    </row>
    <row r="184" spans="1:7" x14ac:dyDescent="0.2">
      <c r="A184" s="8">
        <v>318</v>
      </c>
      <c r="B184" s="8">
        <v>233</v>
      </c>
      <c r="C184" s="8">
        <v>74</v>
      </c>
      <c r="D184" s="9">
        <v>14284</v>
      </c>
      <c r="E184" s="15">
        <v>-9.4542632196180705</v>
      </c>
      <c r="F184" s="16">
        <f t="shared" ref="F184" si="180">E184-E185</f>
        <v>10.74997833126783</v>
      </c>
      <c r="G184" s="16">
        <f t="shared" ref="G184" si="181">(F184/68)*-1</f>
        <v>-0.15808791663629163</v>
      </c>
    </row>
    <row r="185" spans="1:7" x14ac:dyDescent="0.2">
      <c r="A185" s="8">
        <v>319</v>
      </c>
      <c r="B185" s="8">
        <v>233</v>
      </c>
      <c r="C185" s="8">
        <v>74</v>
      </c>
      <c r="D185" s="9">
        <v>39082</v>
      </c>
      <c r="E185" s="15">
        <v>-20.2042415508859</v>
      </c>
      <c r="F185" s="16"/>
      <c r="G185" s="17"/>
    </row>
    <row r="186" spans="1:7" x14ac:dyDescent="0.2">
      <c r="A186" s="5">
        <v>320</v>
      </c>
      <c r="B186" s="5">
        <v>235</v>
      </c>
      <c r="C186" s="5">
        <v>75</v>
      </c>
      <c r="D186" s="6">
        <v>14284</v>
      </c>
      <c r="E186" s="11">
        <v>-11.3822999512045</v>
      </c>
      <c r="F186" s="12">
        <f t="shared" ref="F186" si="182">E186-E187</f>
        <v>8.6542076184010011</v>
      </c>
      <c r="G186" s="12">
        <f t="shared" ref="G186" si="183">(F186/68)*-1</f>
        <v>-0.12726775909413238</v>
      </c>
    </row>
    <row r="187" spans="1:7" x14ac:dyDescent="0.2">
      <c r="A187" s="5">
        <v>321</v>
      </c>
      <c r="B187" s="5">
        <v>235</v>
      </c>
      <c r="C187" s="5">
        <v>75</v>
      </c>
      <c r="D187" s="6">
        <v>39082</v>
      </c>
      <c r="E187" s="11">
        <v>-20.036507569605501</v>
      </c>
      <c r="F187" s="12"/>
      <c r="G187" s="14"/>
    </row>
    <row r="188" spans="1:7" x14ac:dyDescent="0.2">
      <c r="A188" s="8">
        <v>322</v>
      </c>
      <c r="B188" s="8">
        <v>237</v>
      </c>
      <c r="C188" s="8">
        <v>75</v>
      </c>
      <c r="D188" s="9">
        <v>14284</v>
      </c>
      <c r="E188" s="15">
        <v>-10.3732479700695</v>
      </c>
      <c r="F188" s="16">
        <f t="shared" ref="F188" si="184">E188-E189</f>
        <v>9.6272788780539003</v>
      </c>
      <c r="G188" s="16">
        <f t="shared" ref="G188" si="185">(F188/68)*-1</f>
        <v>-0.14157763055961617</v>
      </c>
    </row>
    <row r="189" spans="1:7" x14ac:dyDescent="0.2">
      <c r="A189" s="8">
        <v>323</v>
      </c>
      <c r="B189" s="8">
        <v>237</v>
      </c>
      <c r="C189" s="8">
        <v>75</v>
      </c>
      <c r="D189" s="9">
        <v>39082</v>
      </c>
      <c r="E189" s="15">
        <v>-20.0005268481234</v>
      </c>
      <c r="F189" s="16"/>
      <c r="G189" s="17"/>
    </row>
    <row r="190" spans="1:7" x14ac:dyDescent="0.2">
      <c r="A190" s="5">
        <v>324</v>
      </c>
      <c r="B190" s="5">
        <v>238</v>
      </c>
      <c r="C190" s="5">
        <v>75</v>
      </c>
      <c r="D190" s="6">
        <v>14284</v>
      </c>
      <c r="E190" s="11">
        <v>-9.5523736511194706</v>
      </c>
      <c r="F190" s="12">
        <f t="shared" ref="F190" si="186">E190-E191</f>
        <v>10.626827250706029</v>
      </c>
      <c r="G190" s="12">
        <f t="shared" ref="G190" si="187">(F190/68)*-1</f>
        <v>-0.15627687133391219</v>
      </c>
    </row>
    <row r="191" spans="1:7" x14ac:dyDescent="0.2">
      <c r="A191" s="5">
        <v>325</v>
      </c>
      <c r="B191" s="5">
        <v>238</v>
      </c>
      <c r="C191" s="5">
        <v>75</v>
      </c>
      <c r="D191" s="6">
        <v>39082</v>
      </c>
      <c r="E191" s="11">
        <v>-20.179200901825499</v>
      </c>
      <c r="F191" s="12"/>
      <c r="G191" s="14"/>
    </row>
    <row r="192" spans="1:7" x14ac:dyDescent="0.2">
      <c r="A192" s="8">
        <v>326</v>
      </c>
      <c r="B192" s="8">
        <v>239</v>
      </c>
      <c r="C192" s="8">
        <v>75</v>
      </c>
      <c r="D192" s="9">
        <v>14284</v>
      </c>
      <c r="E192" s="15">
        <v>-7.5638622166796399</v>
      </c>
      <c r="F192" s="16">
        <f t="shared" ref="F192" si="188">E192-E193</f>
        <v>12.613887109612859</v>
      </c>
      <c r="G192" s="16">
        <f t="shared" ref="G192" si="189">(F192/68)*-1</f>
        <v>-0.18549833984724792</v>
      </c>
    </row>
    <row r="193" spans="1:7" x14ac:dyDescent="0.2">
      <c r="A193" s="8">
        <v>327</v>
      </c>
      <c r="B193" s="8">
        <v>239</v>
      </c>
      <c r="C193" s="8">
        <v>75</v>
      </c>
      <c r="D193" s="9">
        <v>39082</v>
      </c>
      <c r="E193" s="15">
        <v>-20.177749326292499</v>
      </c>
      <c r="F193" s="16"/>
      <c r="G193" s="17"/>
    </row>
    <row r="194" spans="1:7" x14ac:dyDescent="0.2">
      <c r="A194" s="5">
        <v>330</v>
      </c>
      <c r="B194" s="5">
        <v>241</v>
      </c>
      <c r="C194" s="5">
        <v>76</v>
      </c>
      <c r="D194" s="6">
        <v>14284</v>
      </c>
      <c r="E194" s="11">
        <v>-20.028967393583599</v>
      </c>
      <c r="F194" s="12">
        <f t="shared" ref="F194" si="190">E194-E195</f>
        <v>76.096308481866004</v>
      </c>
      <c r="G194" s="12">
        <f t="shared" ref="G194" si="191">(F194/68)*-1</f>
        <v>-1.1190633600274413</v>
      </c>
    </row>
    <row r="195" spans="1:7" x14ac:dyDescent="0.2">
      <c r="A195" s="5">
        <v>332</v>
      </c>
      <c r="B195" s="5">
        <v>241</v>
      </c>
      <c r="C195" s="5">
        <v>76</v>
      </c>
      <c r="D195" s="6">
        <v>39082</v>
      </c>
      <c r="E195" s="11">
        <v>-96.125275875449603</v>
      </c>
      <c r="F195" s="12"/>
      <c r="G195" s="14"/>
    </row>
    <row r="196" spans="1:7" x14ac:dyDescent="0.2">
      <c r="A196" s="8">
        <v>333</v>
      </c>
      <c r="B196" s="8">
        <v>242</v>
      </c>
      <c r="C196" s="8">
        <v>76</v>
      </c>
      <c r="D196" s="9">
        <v>14284</v>
      </c>
      <c r="E196" s="15">
        <v>-20.0130643672356</v>
      </c>
      <c r="F196" s="16">
        <f t="shared" ref="F196" si="192">E196-E197</f>
        <v>16.923562737527199</v>
      </c>
      <c r="G196" s="16">
        <f t="shared" ref="G196" si="193">(F196/68)*-1</f>
        <v>-0.24887592261069411</v>
      </c>
    </row>
    <row r="197" spans="1:7" x14ac:dyDescent="0.2">
      <c r="A197" s="8">
        <v>335</v>
      </c>
      <c r="B197" s="8">
        <v>242</v>
      </c>
      <c r="C197" s="8">
        <v>76</v>
      </c>
      <c r="D197" s="9">
        <v>39082</v>
      </c>
      <c r="E197" s="15">
        <v>-36.936627104762799</v>
      </c>
      <c r="F197" s="16"/>
      <c r="G197" s="17"/>
    </row>
    <row r="198" spans="1:7" x14ac:dyDescent="0.2">
      <c r="A198" s="5">
        <v>336</v>
      </c>
      <c r="B198" s="5">
        <v>243</v>
      </c>
      <c r="C198" s="5">
        <v>76</v>
      </c>
      <c r="D198" s="6">
        <v>14284</v>
      </c>
      <c r="E198" s="11">
        <v>-20.004294811434299</v>
      </c>
      <c r="F198" s="12">
        <f t="shared" ref="F198" si="194">E198-E199</f>
        <v>21.268939878671304</v>
      </c>
      <c r="G198" s="12">
        <f t="shared" ref="G198" si="195">(F198/68)*-1</f>
        <v>-0.31277852762751918</v>
      </c>
    </row>
    <row r="199" spans="1:7" x14ac:dyDescent="0.2">
      <c r="A199" s="5">
        <v>338</v>
      </c>
      <c r="B199" s="5">
        <v>243</v>
      </c>
      <c r="C199" s="5">
        <v>76</v>
      </c>
      <c r="D199" s="6">
        <v>39082</v>
      </c>
      <c r="E199" s="11">
        <v>-41.273234690105603</v>
      </c>
      <c r="F199" s="12"/>
      <c r="G199" s="14"/>
    </row>
    <row r="200" spans="1:7" x14ac:dyDescent="0.2">
      <c r="A200" s="8">
        <v>343</v>
      </c>
      <c r="B200" s="8">
        <v>249</v>
      </c>
      <c r="C200" s="8">
        <v>77</v>
      </c>
      <c r="D200" s="9">
        <v>14284</v>
      </c>
      <c r="E200" s="15">
        <v>-20.312510429623298</v>
      </c>
      <c r="F200" s="16">
        <f t="shared" ref="F200" si="196">E200-E201</f>
        <v>5.0143304265392032</v>
      </c>
      <c r="G200" s="16">
        <f t="shared" ref="G200" si="197">(F200/68)*-1</f>
        <v>-7.3740153331458877E-2</v>
      </c>
    </row>
    <row r="201" spans="1:7" x14ac:dyDescent="0.2">
      <c r="A201" s="8">
        <v>345</v>
      </c>
      <c r="B201" s="8">
        <v>249</v>
      </c>
      <c r="C201" s="8">
        <v>77</v>
      </c>
      <c r="D201" s="9">
        <v>39082</v>
      </c>
      <c r="E201" s="15">
        <v>-25.326840856162502</v>
      </c>
      <c r="F201" s="16"/>
      <c r="G201" s="17"/>
    </row>
    <row r="202" spans="1:7" x14ac:dyDescent="0.2">
      <c r="A202" s="5">
        <v>346</v>
      </c>
      <c r="B202" s="5">
        <v>250</v>
      </c>
      <c r="C202" s="5">
        <v>77</v>
      </c>
      <c r="D202" s="6">
        <v>14284</v>
      </c>
      <c r="E202" s="11">
        <v>-20.000341252619901</v>
      </c>
      <c r="F202" s="12">
        <f t="shared" ref="F202" si="198">E202-E203</f>
        <v>5.4516729404792983</v>
      </c>
      <c r="G202" s="12">
        <f t="shared" ref="G202" si="199">(F202/68)*-1</f>
        <v>-8.0171660889401447E-2</v>
      </c>
    </row>
    <row r="203" spans="1:7" x14ac:dyDescent="0.2">
      <c r="A203" s="5">
        <v>348</v>
      </c>
      <c r="B203" s="5">
        <v>250</v>
      </c>
      <c r="C203" s="5">
        <v>77</v>
      </c>
      <c r="D203" s="6">
        <v>39082</v>
      </c>
      <c r="E203" s="11">
        <v>-25.452014193099199</v>
      </c>
      <c r="F203" s="12"/>
      <c r="G203" s="14"/>
    </row>
    <row r="204" spans="1:7" x14ac:dyDescent="0.2">
      <c r="A204" s="8">
        <v>351</v>
      </c>
      <c r="B204" s="8">
        <v>252</v>
      </c>
      <c r="C204" s="8">
        <v>77</v>
      </c>
      <c r="D204" s="9">
        <v>14284</v>
      </c>
      <c r="E204" s="15">
        <v>-17.962821312472801</v>
      </c>
      <c r="F204" s="16">
        <f t="shared" ref="F204" si="200">E204-E205</f>
        <v>2.9325964401680977</v>
      </c>
      <c r="G204" s="16">
        <f t="shared" ref="G204" si="201">(F204/68)*-1</f>
        <v>-4.312641823776614E-2</v>
      </c>
    </row>
    <row r="205" spans="1:7" x14ac:dyDescent="0.2">
      <c r="A205" s="8">
        <v>353</v>
      </c>
      <c r="B205" s="8">
        <v>252</v>
      </c>
      <c r="C205" s="8">
        <v>77</v>
      </c>
      <c r="D205" s="9">
        <v>39082</v>
      </c>
      <c r="E205" s="15">
        <v>-20.895417752640899</v>
      </c>
      <c r="F205" s="16"/>
      <c r="G205" s="17"/>
    </row>
    <row r="206" spans="1:7" x14ac:dyDescent="0.2">
      <c r="A206" s="5">
        <v>354</v>
      </c>
      <c r="B206" s="5">
        <v>253</v>
      </c>
      <c r="C206" s="5">
        <v>77</v>
      </c>
      <c r="D206" s="6">
        <v>14284</v>
      </c>
      <c r="E206" s="11">
        <v>-20.426489180360601</v>
      </c>
      <c r="F206" s="12">
        <f t="shared" ref="F206" si="202">E206-E207</f>
        <v>-0.29524266676090249</v>
      </c>
      <c r="G206" s="12">
        <f t="shared" ref="G206" si="203">(F206/68)*-1</f>
        <v>4.3418039229544481E-3</v>
      </c>
    </row>
    <row r="207" spans="1:7" x14ac:dyDescent="0.2">
      <c r="A207" s="5">
        <v>356</v>
      </c>
      <c r="B207" s="5">
        <v>253</v>
      </c>
      <c r="C207" s="5">
        <v>77</v>
      </c>
      <c r="D207" s="6">
        <v>39082</v>
      </c>
      <c r="E207" s="11">
        <v>-20.131246513599699</v>
      </c>
      <c r="F207" s="12"/>
      <c r="G207" s="14"/>
    </row>
    <row r="208" spans="1:7" x14ac:dyDescent="0.2">
      <c r="A208" s="8">
        <v>357</v>
      </c>
      <c r="B208" s="8">
        <v>254</v>
      </c>
      <c r="C208" s="8">
        <v>77</v>
      </c>
      <c r="D208" s="9">
        <v>14284</v>
      </c>
      <c r="E208" s="15">
        <v>-21.711846514537999</v>
      </c>
      <c r="F208" s="16">
        <f t="shared" ref="F208" si="204">E208-E209</f>
        <v>-1.5535037116103005</v>
      </c>
      <c r="G208" s="16">
        <f t="shared" ref="G208" si="205">(F208/68)*-1</f>
        <v>2.2845642817798537E-2</v>
      </c>
    </row>
    <row r="209" spans="1:7" x14ac:dyDescent="0.2">
      <c r="A209" s="8">
        <v>358</v>
      </c>
      <c r="B209" s="8">
        <v>254</v>
      </c>
      <c r="C209" s="8">
        <v>77</v>
      </c>
      <c r="D209" s="9">
        <v>39082</v>
      </c>
      <c r="E209" s="15">
        <v>-20.158342802927699</v>
      </c>
      <c r="F209" s="16"/>
      <c r="G209" s="17"/>
    </row>
    <row r="210" spans="1:7" x14ac:dyDescent="0.2">
      <c r="A210" s="5">
        <v>359</v>
      </c>
      <c r="B210" s="5">
        <v>257</v>
      </c>
      <c r="C210" s="5">
        <v>78</v>
      </c>
      <c r="D210" s="6">
        <v>14284</v>
      </c>
      <c r="E210" s="11">
        <v>-18.592283856034999</v>
      </c>
      <c r="F210" s="12">
        <f t="shared" ref="F210" si="206">E210-E211</f>
        <v>4.4479503280372015</v>
      </c>
      <c r="G210" s="12">
        <f t="shared" ref="G210" si="207">(F210/68)*-1</f>
        <v>-6.5411034235841201E-2</v>
      </c>
    </row>
    <row r="211" spans="1:7" x14ac:dyDescent="0.2">
      <c r="A211" s="5">
        <v>360</v>
      </c>
      <c r="B211" s="5">
        <v>257</v>
      </c>
      <c r="C211" s="5">
        <v>78</v>
      </c>
      <c r="D211" s="6">
        <v>39082</v>
      </c>
      <c r="E211" s="11">
        <v>-23.040234184072201</v>
      </c>
      <c r="F211" s="12"/>
      <c r="G211" s="14"/>
    </row>
    <row r="212" spans="1:7" x14ac:dyDescent="0.2">
      <c r="A212" s="8">
        <v>361</v>
      </c>
      <c r="B212" s="8">
        <v>258</v>
      </c>
      <c r="C212" s="8">
        <v>78</v>
      </c>
      <c r="D212" s="9">
        <v>14284</v>
      </c>
      <c r="E212" s="15">
        <v>-20.488149093673002</v>
      </c>
      <c r="F212" s="16">
        <f t="shared" ref="F212" si="208">E212-E213</f>
        <v>5.6419576798471986</v>
      </c>
      <c r="G212" s="16">
        <f t="shared" ref="G212" si="209">(F212/68)*-1</f>
        <v>-8.2969965880105856E-2</v>
      </c>
    </row>
    <row r="213" spans="1:7" x14ac:dyDescent="0.2">
      <c r="A213" s="8">
        <v>362</v>
      </c>
      <c r="B213" s="8">
        <v>258</v>
      </c>
      <c r="C213" s="8">
        <v>78</v>
      </c>
      <c r="D213" s="9">
        <v>39082</v>
      </c>
      <c r="E213" s="15">
        <v>-26.1301067735202</v>
      </c>
      <c r="F213" s="16"/>
      <c r="G213" s="17"/>
    </row>
    <row r="214" spans="1:7" x14ac:dyDescent="0.2">
      <c r="A214" s="5">
        <v>363</v>
      </c>
      <c r="B214" s="5">
        <v>259</v>
      </c>
      <c r="C214" s="5">
        <v>78</v>
      </c>
      <c r="D214" s="6">
        <v>14284</v>
      </c>
      <c r="E214" s="11">
        <v>-21.382541577111901</v>
      </c>
      <c r="F214" s="12">
        <f t="shared" ref="F214" si="210">E214-E215</f>
        <v>3.5645399899986998</v>
      </c>
      <c r="G214" s="12">
        <f t="shared" ref="G214" si="211">(F214/68)*-1</f>
        <v>-5.2419705735274998E-2</v>
      </c>
    </row>
    <row r="215" spans="1:7" x14ac:dyDescent="0.2">
      <c r="A215" s="5">
        <v>364</v>
      </c>
      <c r="B215" s="5">
        <v>259</v>
      </c>
      <c r="C215" s="5">
        <v>78</v>
      </c>
      <c r="D215" s="6">
        <v>39082</v>
      </c>
      <c r="E215" s="11">
        <v>-24.947081567110601</v>
      </c>
      <c r="F215" s="12"/>
      <c r="G215" s="14"/>
    </row>
    <row r="216" spans="1:7" x14ac:dyDescent="0.2">
      <c r="A216" s="8">
        <v>365</v>
      </c>
      <c r="B216" s="8">
        <v>260</v>
      </c>
      <c r="C216" s="8">
        <v>78</v>
      </c>
      <c r="D216" s="9">
        <v>14284</v>
      </c>
      <c r="E216" s="15">
        <v>-20.3054351096097</v>
      </c>
      <c r="F216" s="16">
        <f t="shared" ref="F216" si="212">E216-E217</f>
        <v>2.7408994730614999</v>
      </c>
      <c r="G216" s="16">
        <f t="shared" ref="G216" si="213">(F216/68)*-1</f>
        <v>-4.030734519208088E-2</v>
      </c>
    </row>
    <row r="217" spans="1:7" x14ac:dyDescent="0.2">
      <c r="A217" s="8">
        <v>366</v>
      </c>
      <c r="B217" s="8">
        <v>260</v>
      </c>
      <c r="C217" s="8">
        <v>78</v>
      </c>
      <c r="D217" s="9">
        <v>39082</v>
      </c>
      <c r="E217" s="15">
        <v>-23.0463345826712</v>
      </c>
      <c r="F217" s="16"/>
      <c r="G217" s="17"/>
    </row>
    <row r="218" spans="1:7" x14ac:dyDescent="0.2">
      <c r="A218" s="5">
        <v>367</v>
      </c>
      <c r="B218" s="5">
        <v>262</v>
      </c>
      <c r="C218" s="5">
        <v>78</v>
      </c>
      <c r="D218" s="6">
        <v>14284</v>
      </c>
      <c r="E218" s="11">
        <v>-21.194848065472499</v>
      </c>
      <c r="F218" s="12">
        <f t="shared" ref="F218" si="214">E218-E219</f>
        <v>0.38546636427020076</v>
      </c>
      <c r="G218" s="12">
        <f t="shared" ref="G218" si="215">(F218/68)*-1</f>
        <v>-5.6686230039735405E-3</v>
      </c>
    </row>
    <row r="219" spans="1:7" x14ac:dyDescent="0.2">
      <c r="A219" s="5">
        <v>369</v>
      </c>
      <c r="B219" s="5">
        <v>262</v>
      </c>
      <c r="C219" s="5">
        <v>78</v>
      </c>
      <c r="D219" s="6">
        <v>39082</v>
      </c>
      <c r="E219" s="11">
        <v>-21.5803144297427</v>
      </c>
      <c r="F219" s="12"/>
      <c r="G219" s="14"/>
    </row>
    <row r="220" spans="1:7" x14ac:dyDescent="0.2">
      <c r="A220" s="8">
        <v>370</v>
      </c>
      <c r="B220" s="8">
        <v>263</v>
      </c>
      <c r="C220" s="8">
        <v>78</v>
      </c>
      <c r="D220" s="9">
        <v>14284</v>
      </c>
      <c r="E220" s="15">
        <v>-25.076687422025699</v>
      </c>
      <c r="F220" s="16">
        <f t="shared" ref="F220" si="216">E220-E221</f>
        <v>2.9513325107544013</v>
      </c>
      <c r="G220" s="16">
        <f t="shared" ref="G220" si="217">(F220/68)*-1</f>
        <v>-4.3401948687564723E-2</v>
      </c>
    </row>
    <row r="221" spans="1:7" x14ac:dyDescent="0.2">
      <c r="A221" s="8">
        <v>372</v>
      </c>
      <c r="B221" s="8">
        <v>263</v>
      </c>
      <c r="C221" s="8">
        <v>78</v>
      </c>
      <c r="D221" s="9">
        <v>39082</v>
      </c>
      <c r="E221" s="15">
        <v>-28.028019932780101</v>
      </c>
      <c r="F221" s="16"/>
      <c r="G221" s="17"/>
    </row>
    <row r="222" spans="1:7" x14ac:dyDescent="0.2">
      <c r="A222" s="5">
        <v>373</v>
      </c>
      <c r="B222" s="5">
        <v>264</v>
      </c>
      <c r="C222" s="5">
        <v>78</v>
      </c>
      <c r="D222" s="6">
        <v>14284</v>
      </c>
      <c r="E222" s="11">
        <v>-24.496848407693701</v>
      </c>
      <c r="F222" s="12">
        <f t="shared" ref="F222" si="218">E222-E223</f>
        <v>6.9868515847684982</v>
      </c>
      <c r="G222" s="12">
        <f t="shared" ref="G222" si="219">(F222/68)*-1</f>
        <v>-0.10274781742306616</v>
      </c>
    </row>
    <row r="223" spans="1:7" x14ac:dyDescent="0.2">
      <c r="A223" s="5">
        <v>375</v>
      </c>
      <c r="B223" s="5">
        <v>264</v>
      </c>
      <c r="C223" s="5">
        <v>78</v>
      </c>
      <c r="D223" s="6">
        <v>39082</v>
      </c>
      <c r="E223" s="11">
        <v>-31.483699992462199</v>
      </c>
      <c r="F223" s="12"/>
      <c r="G223" s="14"/>
    </row>
    <row r="224" spans="1:7" x14ac:dyDescent="0.2">
      <c r="A224" s="8">
        <v>378</v>
      </c>
      <c r="B224" s="8">
        <v>267</v>
      </c>
      <c r="C224" s="8">
        <v>79</v>
      </c>
      <c r="D224" s="9">
        <v>14284</v>
      </c>
      <c r="E224" s="15">
        <v>-22.108410373059101</v>
      </c>
      <c r="F224" s="16">
        <f t="shared" ref="F224" si="220">E224-E225</f>
        <v>0.92813399669289964</v>
      </c>
      <c r="G224" s="16">
        <f t="shared" ref="G224" si="221">(F224/68)*-1</f>
        <v>-1.3649029363130878E-2</v>
      </c>
    </row>
    <row r="225" spans="1:7" x14ac:dyDescent="0.2">
      <c r="A225" s="8">
        <v>380</v>
      </c>
      <c r="B225" s="8">
        <v>267</v>
      </c>
      <c r="C225" s="8">
        <v>79</v>
      </c>
      <c r="D225" s="9">
        <v>39082</v>
      </c>
      <c r="E225" s="15">
        <v>-23.036544369752001</v>
      </c>
      <c r="F225" s="16"/>
      <c r="G225" s="17"/>
    </row>
    <row r="226" spans="1:7" x14ac:dyDescent="0.2">
      <c r="A226" s="5">
        <v>381</v>
      </c>
      <c r="B226" s="5">
        <v>268</v>
      </c>
      <c r="C226" s="5">
        <v>79</v>
      </c>
      <c r="D226" s="6">
        <v>14284</v>
      </c>
      <c r="E226" s="11">
        <v>-19.724988617516299</v>
      </c>
      <c r="F226" s="12">
        <f t="shared" ref="F226" si="222">E226-E227</f>
        <v>1.0994162443869016</v>
      </c>
      <c r="G226" s="12">
        <f t="shared" ref="G226" si="223">(F226/68)*-1</f>
        <v>-1.61678859468662E-2</v>
      </c>
    </row>
    <row r="227" spans="1:7" x14ac:dyDescent="0.2">
      <c r="A227" s="5">
        <v>383</v>
      </c>
      <c r="B227" s="5">
        <v>268</v>
      </c>
      <c r="C227" s="5">
        <v>79</v>
      </c>
      <c r="D227" s="6">
        <v>39082</v>
      </c>
      <c r="E227" s="11">
        <v>-20.824404861903201</v>
      </c>
      <c r="F227" s="12"/>
      <c r="G227" s="14"/>
    </row>
    <row r="228" spans="1:7" x14ac:dyDescent="0.2">
      <c r="A228" s="8">
        <v>384</v>
      </c>
      <c r="B228" s="8">
        <v>269</v>
      </c>
      <c r="C228" s="8">
        <v>79</v>
      </c>
      <c r="D228" s="9">
        <v>14284</v>
      </c>
      <c r="E228" s="15">
        <v>-19.855636582943902</v>
      </c>
      <c r="F228" s="16">
        <f t="shared" ref="F228" si="224">E228-E229</f>
        <v>0.24937572163909749</v>
      </c>
      <c r="G228" s="16">
        <f t="shared" ref="G228" si="225">(F228/68)*-1</f>
        <v>-3.6672900241043749E-3</v>
      </c>
    </row>
    <row r="229" spans="1:7" x14ac:dyDescent="0.2">
      <c r="A229" s="8">
        <v>386</v>
      </c>
      <c r="B229" s="8">
        <v>269</v>
      </c>
      <c r="C229" s="8">
        <v>79</v>
      </c>
      <c r="D229" s="9">
        <v>39082</v>
      </c>
      <c r="E229" s="15">
        <v>-20.105012304582999</v>
      </c>
      <c r="F229" s="16"/>
      <c r="G229" s="17"/>
    </row>
    <row r="230" spans="1:7" x14ac:dyDescent="0.2">
      <c r="A230" s="5">
        <v>387</v>
      </c>
      <c r="B230" s="5">
        <v>270</v>
      </c>
      <c r="C230" s="5">
        <v>79</v>
      </c>
      <c r="D230" s="6">
        <v>14284</v>
      </c>
      <c r="E230" s="11">
        <v>-20.542234324403001</v>
      </c>
      <c r="F230" s="12">
        <f t="shared" ref="F230" si="226">E230-E231</f>
        <v>0.56608362744549723</v>
      </c>
      <c r="G230" s="12">
        <f t="shared" ref="G230" si="227">(F230/68)*-1</f>
        <v>-8.3247592271396657E-3</v>
      </c>
    </row>
    <row r="231" spans="1:7" x14ac:dyDescent="0.2">
      <c r="A231" s="5">
        <v>389</v>
      </c>
      <c r="B231" s="5">
        <v>270</v>
      </c>
      <c r="C231" s="5">
        <v>79</v>
      </c>
      <c r="D231" s="6">
        <v>39082</v>
      </c>
      <c r="E231" s="11">
        <v>-21.108317951848498</v>
      </c>
      <c r="F231" s="12"/>
      <c r="G231" s="14"/>
    </row>
    <row r="232" spans="1:7" x14ac:dyDescent="0.2">
      <c r="A232" s="8">
        <v>390</v>
      </c>
      <c r="B232" s="8">
        <v>271</v>
      </c>
      <c r="C232" s="8">
        <v>79</v>
      </c>
      <c r="D232" s="9">
        <v>14284</v>
      </c>
      <c r="E232" s="15">
        <v>-21.247159405582298</v>
      </c>
      <c r="F232" s="16">
        <f t="shared" ref="F232" si="228">E232-E233</f>
        <v>0.76194059668800307</v>
      </c>
      <c r="G232" s="16">
        <f t="shared" ref="G232" si="229">(F232/68)*-1</f>
        <v>-1.1205008774823574E-2</v>
      </c>
    </row>
    <row r="233" spans="1:7" x14ac:dyDescent="0.2">
      <c r="A233" s="8">
        <v>391</v>
      </c>
      <c r="B233" s="8">
        <v>271</v>
      </c>
      <c r="C233" s="8">
        <v>79</v>
      </c>
      <c r="D233" s="9">
        <v>39082</v>
      </c>
      <c r="E233" s="15">
        <v>-22.009100002270301</v>
      </c>
      <c r="F233" s="16"/>
      <c r="G233" s="17"/>
    </row>
    <row r="234" spans="1:7" x14ac:dyDescent="0.2">
      <c r="A234" s="5">
        <v>394</v>
      </c>
      <c r="B234" s="5">
        <v>273</v>
      </c>
      <c r="C234" s="5">
        <v>83</v>
      </c>
      <c r="D234" s="6">
        <v>14284</v>
      </c>
      <c r="E234" s="11">
        <v>-17.653063570167902</v>
      </c>
      <c r="F234" s="12">
        <f t="shared" ref="F234" si="230">E234-E235</f>
        <v>2.3595181428195993</v>
      </c>
      <c r="G234" s="12">
        <f t="shared" ref="G234" si="231">(F234/68)*-1</f>
        <v>-3.4698796217935285E-2</v>
      </c>
    </row>
    <row r="235" spans="1:7" x14ac:dyDescent="0.2">
      <c r="A235" s="5">
        <v>396</v>
      </c>
      <c r="B235" s="5">
        <v>273</v>
      </c>
      <c r="C235" s="5">
        <v>83</v>
      </c>
      <c r="D235" s="6">
        <v>39082</v>
      </c>
      <c r="E235" s="11">
        <v>-20.012581712987501</v>
      </c>
      <c r="F235" s="12"/>
      <c r="G235" s="14"/>
    </row>
    <row r="236" spans="1:7" x14ac:dyDescent="0.2">
      <c r="A236" s="8">
        <v>397</v>
      </c>
      <c r="B236" s="8">
        <v>274</v>
      </c>
      <c r="C236" s="8">
        <v>83</v>
      </c>
      <c r="D236" s="9">
        <v>14284</v>
      </c>
      <c r="E236" s="15">
        <v>-17.132707553470201</v>
      </c>
      <c r="F236" s="16">
        <f t="shared" ref="F236" si="232">E236-E237</f>
        <v>2.8695459822209983</v>
      </c>
      <c r="G236" s="16">
        <f t="shared" ref="G236" si="233">(F236/68)*-1</f>
        <v>-4.2199205620897032E-2</v>
      </c>
    </row>
    <row r="237" spans="1:7" x14ac:dyDescent="0.2">
      <c r="A237" s="8">
        <v>399</v>
      </c>
      <c r="B237" s="8">
        <v>274</v>
      </c>
      <c r="C237" s="8">
        <v>83</v>
      </c>
      <c r="D237" s="9">
        <v>39082</v>
      </c>
      <c r="E237" s="15">
        <v>-20.002253535691199</v>
      </c>
      <c r="F237" s="16"/>
      <c r="G237" s="17"/>
    </row>
    <row r="238" spans="1:7" x14ac:dyDescent="0.2">
      <c r="A238" s="5">
        <v>400</v>
      </c>
      <c r="B238" s="5">
        <v>275</v>
      </c>
      <c r="C238" s="5">
        <v>83</v>
      </c>
      <c r="D238" s="6">
        <v>14284</v>
      </c>
      <c r="E238" s="11">
        <v>-21.766143595821699</v>
      </c>
      <c r="F238" s="12">
        <f t="shared" ref="F238" si="234">E238-E239</f>
        <v>-1.747133807636299</v>
      </c>
      <c r="G238" s="12">
        <f t="shared" ref="G238" si="235">(F238/68)*-1</f>
        <v>2.5693144229945574E-2</v>
      </c>
    </row>
    <row r="239" spans="1:7" x14ac:dyDescent="0.2">
      <c r="A239" s="5">
        <v>402</v>
      </c>
      <c r="B239" s="5">
        <v>275</v>
      </c>
      <c r="C239" s="5">
        <v>83</v>
      </c>
      <c r="D239" s="6">
        <v>39082</v>
      </c>
      <c r="E239" s="11">
        <v>-20.0190097881854</v>
      </c>
      <c r="F239" s="12"/>
      <c r="G239" s="14"/>
    </row>
    <row r="240" spans="1:7" x14ac:dyDescent="0.2">
      <c r="A240" s="8">
        <v>403</v>
      </c>
      <c r="B240" s="8">
        <v>276</v>
      </c>
      <c r="C240" s="8">
        <v>83</v>
      </c>
      <c r="D240" s="9">
        <v>14284</v>
      </c>
      <c r="E240" s="15">
        <v>-22.196229862811698</v>
      </c>
      <c r="F240" s="16">
        <f t="shared" ref="F240" si="236">E240-E241</f>
        <v>-1.2007198666975967</v>
      </c>
      <c r="G240" s="16">
        <f t="shared" ref="G240" si="237">(F240/68)*-1</f>
        <v>1.765764509849407E-2</v>
      </c>
    </row>
    <row r="241" spans="1:7" x14ac:dyDescent="0.2">
      <c r="A241" s="8">
        <v>405</v>
      </c>
      <c r="B241" s="8">
        <v>276</v>
      </c>
      <c r="C241" s="8">
        <v>83</v>
      </c>
      <c r="D241" s="9">
        <v>39082</v>
      </c>
      <c r="E241" s="15">
        <v>-20.995509996114102</v>
      </c>
      <c r="F241" s="16"/>
      <c r="G241" s="17"/>
    </row>
    <row r="242" spans="1:7" x14ac:dyDescent="0.2">
      <c r="A242" s="5">
        <v>406</v>
      </c>
      <c r="B242" s="5">
        <v>278</v>
      </c>
      <c r="C242" s="5">
        <v>84</v>
      </c>
      <c r="D242" s="6">
        <v>14284</v>
      </c>
      <c r="E242" s="11">
        <v>-13.857007195894701</v>
      </c>
      <c r="F242" s="12">
        <f t="shared" ref="F242" si="238">E242-E243</f>
        <v>8.9878148708480996</v>
      </c>
      <c r="G242" s="12">
        <f t="shared" ref="G242" si="239">(F242/68)*-1</f>
        <v>-0.13217374810070734</v>
      </c>
    </row>
    <row r="243" spans="1:7" x14ac:dyDescent="0.2">
      <c r="A243" s="5">
        <v>407</v>
      </c>
      <c r="B243" s="5">
        <v>278</v>
      </c>
      <c r="C243" s="5">
        <v>84</v>
      </c>
      <c r="D243" s="6">
        <v>39082</v>
      </c>
      <c r="E243" s="11">
        <v>-22.8448220667428</v>
      </c>
      <c r="F243" s="12"/>
      <c r="G243" s="14"/>
    </row>
    <row r="244" spans="1:7" x14ac:dyDescent="0.2">
      <c r="A244" s="8">
        <v>408</v>
      </c>
      <c r="B244" s="8">
        <v>279</v>
      </c>
      <c r="C244" s="8">
        <v>84</v>
      </c>
      <c r="D244" s="9">
        <v>14284</v>
      </c>
      <c r="E244" s="15">
        <v>-21.114397518068301</v>
      </c>
      <c r="F244" s="16">
        <f t="shared" ref="F244" si="240">E244-E245</f>
        <v>1.704158485927298</v>
      </c>
      <c r="G244" s="16">
        <f t="shared" ref="G244" si="241">(F244/68)*-1</f>
        <v>-2.5061154204813207E-2</v>
      </c>
    </row>
    <row r="245" spans="1:7" x14ac:dyDescent="0.2">
      <c r="A245" s="8">
        <v>409</v>
      </c>
      <c r="B245" s="8">
        <v>279</v>
      </c>
      <c r="C245" s="8">
        <v>84</v>
      </c>
      <c r="D245" s="9">
        <v>39082</v>
      </c>
      <c r="E245" s="15">
        <v>-22.818556003995599</v>
      </c>
      <c r="F245" s="16"/>
      <c r="G245" s="17"/>
    </row>
    <row r="246" spans="1:7" x14ac:dyDescent="0.2">
      <c r="A246" s="5">
        <v>410</v>
      </c>
      <c r="B246" s="5">
        <v>280</v>
      </c>
      <c r="C246" s="5">
        <v>84</v>
      </c>
      <c r="D246" s="6">
        <v>14284</v>
      </c>
      <c r="E246" s="11">
        <v>-17.533426549364499</v>
      </c>
      <c r="F246" s="12">
        <f t="shared" ref="F246" si="242">E246-E247</f>
        <v>0.12686236987969934</v>
      </c>
      <c r="G246" s="12">
        <f t="shared" ref="G246" si="243">(F246/68)*-1</f>
        <v>-1.8656230864661668E-3</v>
      </c>
    </row>
    <row r="247" spans="1:7" x14ac:dyDescent="0.2">
      <c r="A247" s="5">
        <v>411</v>
      </c>
      <c r="B247" s="5">
        <v>280</v>
      </c>
      <c r="C247" s="5">
        <v>84</v>
      </c>
      <c r="D247" s="6">
        <v>39082</v>
      </c>
      <c r="E247" s="11">
        <v>-17.660288919244199</v>
      </c>
      <c r="F247" s="12"/>
      <c r="G247" s="14"/>
    </row>
    <row r="248" spans="1:7" x14ac:dyDescent="0.2">
      <c r="A248" s="8">
        <v>412</v>
      </c>
      <c r="B248" s="8">
        <v>281</v>
      </c>
      <c r="C248" s="8">
        <v>84</v>
      </c>
      <c r="D248" s="9">
        <v>14284</v>
      </c>
      <c r="E248" s="15">
        <v>-20.304220743991198</v>
      </c>
      <c r="F248" s="16">
        <f t="shared" ref="F248" si="244">E248-E249</f>
        <v>0.15412836610050107</v>
      </c>
      <c r="G248" s="16">
        <f t="shared" ref="G248" si="245">(F248/68)*-1</f>
        <v>-2.2665936191250159E-3</v>
      </c>
    </row>
    <row r="249" spans="1:7" x14ac:dyDescent="0.2">
      <c r="A249" s="8">
        <v>413</v>
      </c>
      <c r="B249" s="8">
        <v>281</v>
      </c>
      <c r="C249" s="8">
        <v>84</v>
      </c>
      <c r="D249" s="9">
        <v>39082</v>
      </c>
      <c r="E249" s="15">
        <v>-20.458349110091699</v>
      </c>
      <c r="F249" s="16"/>
      <c r="G249" s="17"/>
    </row>
    <row r="250" spans="1:7" x14ac:dyDescent="0.2">
      <c r="A250" s="5">
        <v>414</v>
      </c>
      <c r="B250" s="5">
        <v>283</v>
      </c>
      <c r="C250" s="5">
        <v>84</v>
      </c>
      <c r="D250" s="6">
        <v>14284</v>
      </c>
      <c r="E250" s="11">
        <v>-20.307005986797201</v>
      </c>
      <c r="F250" s="12">
        <f t="shared" ref="F250" si="246">E250-E251</f>
        <v>1.4884216143486988</v>
      </c>
      <c r="G250" s="12">
        <f t="shared" ref="G250" si="247">(F250/68)*-1</f>
        <v>-2.1888553152186747E-2</v>
      </c>
    </row>
    <row r="251" spans="1:7" x14ac:dyDescent="0.2">
      <c r="A251" s="5">
        <v>415</v>
      </c>
      <c r="B251" s="5">
        <v>283</v>
      </c>
      <c r="C251" s="5">
        <v>84</v>
      </c>
      <c r="D251" s="6">
        <v>39082</v>
      </c>
      <c r="E251" s="11">
        <v>-21.795427601145899</v>
      </c>
      <c r="F251" s="12"/>
      <c r="G251" s="14"/>
    </row>
    <row r="252" spans="1:7" x14ac:dyDescent="0.2">
      <c r="A252" s="8">
        <v>416</v>
      </c>
      <c r="B252" s="8">
        <v>286</v>
      </c>
      <c r="C252" s="8">
        <v>84</v>
      </c>
      <c r="D252" s="9">
        <v>14284</v>
      </c>
      <c r="E252" s="15">
        <v>-57.142985472136999</v>
      </c>
      <c r="F252" s="16">
        <f t="shared" ref="F252" si="248">E252-E253</f>
        <v>-36.728669522284704</v>
      </c>
      <c r="G252" s="16">
        <f t="shared" ref="G252" si="249">(F252/68)*-1</f>
        <v>0.54012749297477503</v>
      </c>
    </row>
    <row r="253" spans="1:7" x14ac:dyDescent="0.2">
      <c r="A253" s="8">
        <v>417</v>
      </c>
      <c r="B253" s="8">
        <v>286</v>
      </c>
      <c r="C253" s="8">
        <v>84</v>
      </c>
      <c r="D253" s="9">
        <v>39082</v>
      </c>
      <c r="E253" s="15">
        <v>-20.414315949852298</v>
      </c>
      <c r="F253" s="16"/>
      <c r="G253" s="17"/>
    </row>
    <row r="254" spans="1:7" x14ac:dyDescent="0.2">
      <c r="A254" s="5">
        <v>418</v>
      </c>
      <c r="B254" s="5">
        <v>287</v>
      </c>
      <c r="C254" s="5">
        <v>84</v>
      </c>
      <c r="D254" s="6">
        <v>14284</v>
      </c>
      <c r="E254" s="11">
        <v>-55.082227564754</v>
      </c>
      <c r="F254" s="12">
        <f t="shared" ref="F254" si="250">E254-E255</f>
        <v>-34.985462383537701</v>
      </c>
      <c r="G254" s="12">
        <f t="shared" ref="G254" si="251">(F254/68)*-1</f>
        <v>0.51449209387555439</v>
      </c>
    </row>
    <row r="255" spans="1:7" x14ac:dyDescent="0.2">
      <c r="A255" s="5">
        <v>419</v>
      </c>
      <c r="B255" s="5">
        <v>287</v>
      </c>
      <c r="C255" s="5">
        <v>84</v>
      </c>
      <c r="D255" s="6">
        <v>39082</v>
      </c>
      <c r="E255" s="11">
        <v>-20.096765181216298</v>
      </c>
      <c r="F255" s="12"/>
      <c r="G255" s="14"/>
    </row>
    <row r="256" spans="1:7" x14ac:dyDescent="0.2">
      <c r="A256" s="8">
        <v>420</v>
      </c>
      <c r="B256" s="8">
        <v>290</v>
      </c>
      <c r="C256" s="8">
        <v>85</v>
      </c>
      <c r="D256" s="9">
        <v>14284</v>
      </c>
      <c r="E256" s="15">
        <v>-20.8886054062604</v>
      </c>
      <c r="F256" s="16">
        <f t="shared" ref="F256" si="252">E256-E257</f>
        <v>4.5646102391218015</v>
      </c>
      <c r="G256" s="16">
        <f t="shared" ref="G256" si="253">(F256/68)*-1</f>
        <v>-6.7126621163555902E-2</v>
      </c>
    </row>
    <row r="257" spans="1:7" x14ac:dyDescent="0.2">
      <c r="A257" s="8">
        <v>422</v>
      </c>
      <c r="B257" s="8">
        <v>290</v>
      </c>
      <c r="C257" s="8">
        <v>85</v>
      </c>
      <c r="D257" s="9">
        <v>39082</v>
      </c>
      <c r="E257" s="15">
        <v>-25.453215645382201</v>
      </c>
      <c r="F257" s="16"/>
      <c r="G257" s="17"/>
    </row>
    <row r="258" spans="1:7" x14ac:dyDescent="0.2">
      <c r="A258" s="5">
        <v>423</v>
      </c>
      <c r="B258" s="5">
        <v>291</v>
      </c>
      <c r="C258" s="5">
        <v>85</v>
      </c>
      <c r="D258" s="6">
        <v>14284</v>
      </c>
      <c r="E258" s="11">
        <v>-21.000627096247101</v>
      </c>
      <c r="F258" s="12">
        <f t="shared" ref="F258" si="254">E258-E259</f>
        <v>1.1590577369591983</v>
      </c>
      <c r="G258" s="12">
        <f t="shared" ref="G258" si="255">(F258/68)*-1</f>
        <v>-1.704496671998821E-2</v>
      </c>
    </row>
    <row r="259" spans="1:7" x14ac:dyDescent="0.2">
      <c r="A259" s="5">
        <v>425</v>
      </c>
      <c r="B259" s="5">
        <v>291</v>
      </c>
      <c r="C259" s="5">
        <v>85</v>
      </c>
      <c r="D259" s="6">
        <v>39082</v>
      </c>
      <c r="E259" s="11">
        <v>-22.159684833206299</v>
      </c>
      <c r="F259" s="12"/>
      <c r="G259" s="14"/>
    </row>
    <row r="260" spans="1:7" x14ac:dyDescent="0.2">
      <c r="A260" s="8">
        <v>432</v>
      </c>
      <c r="B260" s="8">
        <v>296</v>
      </c>
      <c r="C260" s="8">
        <v>85</v>
      </c>
      <c r="D260" s="9">
        <v>14284</v>
      </c>
      <c r="E260" s="15">
        <v>-20.560198645521201</v>
      </c>
      <c r="F260" s="16">
        <f t="shared" ref="F260" si="256">E260-E261</f>
        <v>0.7519809500638992</v>
      </c>
      <c r="G260" s="16">
        <f t="shared" ref="G260" si="257">(F260/68)*-1</f>
        <v>-1.1058543383292636E-2</v>
      </c>
    </row>
    <row r="261" spans="1:7" x14ac:dyDescent="0.2">
      <c r="A261" s="8">
        <v>433</v>
      </c>
      <c r="B261" s="8">
        <v>296</v>
      </c>
      <c r="C261" s="8">
        <v>85</v>
      </c>
      <c r="D261" s="9">
        <v>39082</v>
      </c>
      <c r="E261" s="15">
        <v>-21.3121795955851</v>
      </c>
      <c r="F261" s="16"/>
      <c r="G261" s="17"/>
    </row>
    <row r="262" spans="1:7" x14ac:dyDescent="0.2">
      <c r="A262" s="5">
        <v>434</v>
      </c>
      <c r="B262" s="5">
        <v>297</v>
      </c>
      <c r="C262" s="5">
        <v>85</v>
      </c>
      <c r="D262" s="6">
        <v>14284</v>
      </c>
      <c r="E262" s="11">
        <v>-20.0024133060686</v>
      </c>
      <c r="F262" s="12">
        <f t="shared" ref="F262" si="258">E262-E263</f>
        <v>-1.1573269523237997</v>
      </c>
      <c r="G262" s="12">
        <f t="shared" ref="G262" si="259">(F262/68)*-1</f>
        <v>1.701951400476176E-2</v>
      </c>
    </row>
    <row r="263" spans="1:7" x14ac:dyDescent="0.2">
      <c r="A263" s="5">
        <v>435</v>
      </c>
      <c r="B263" s="5">
        <v>297</v>
      </c>
      <c r="C263" s="5">
        <v>85</v>
      </c>
      <c r="D263" s="6">
        <v>39082</v>
      </c>
      <c r="E263" s="11">
        <v>-18.845086353744801</v>
      </c>
      <c r="F263" s="12"/>
      <c r="G263" s="14"/>
    </row>
    <row r="264" spans="1:7" x14ac:dyDescent="0.2">
      <c r="A264" s="8">
        <v>436</v>
      </c>
      <c r="B264" s="8">
        <v>298</v>
      </c>
      <c r="C264" s="8">
        <v>85</v>
      </c>
      <c r="D264" s="9">
        <v>14284</v>
      </c>
      <c r="E264" s="15">
        <v>-20.0091188155209</v>
      </c>
      <c r="F264" s="16">
        <f t="shared" ref="F264" si="260">E264-E265</f>
        <v>-0.60490568808790002</v>
      </c>
      <c r="G264" s="16">
        <f t="shared" ref="G264" si="261">(F264/68)*-1</f>
        <v>8.8956718836455881E-3</v>
      </c>
    </row>
    <row r="265" spans="1:7" x14ac:dyDescent="0.2">
      <c r="A265" s="8">
        <v>437</v>
      </c>
      <c r="B265" s="8">
        <v>298</v>
      </c>
      <c r="C265" s="8">
        <v>85</v>
      </c>
      <c r="D265" s="9">
        <v>39082</v>
      </c>
      <c r="E265" s="15">
        <v>-19.404213127433</v>
      </c>
      <c r="F265" s="16"/>
      <c r="G265" s="17"/>
    </row>
    <row r="266" spans="1:7" x14ac:dyDescent="0.2">
      <c r="A266" s="5">
        <v>438</v>
      </c>
      <c r="B266" s="5">
        <v>299</v>
      </c>
      <c r="C266" s="5">
        <v>85</v>
      </c>
      <c r="D266" s="6">
        <v>14284</v>
      </c>
      <c r="E266" s="11">
        <v>-20.485221392127102</v>
      </c>
      <c r="F266" s="12">
        <f t="shared" ref="F266" si="262">E266-E267</f>
        <v>-1.5734111363126004</v>
      </c>
      <c r="G266" s="12">
        <f t="shared" ref="G266" si="263">(F266/68)*-1</f>
        <v>2.3138399063420596E-2</v>
      </c>
    </row>
    <row r="267" spans="1:7" x14ac:dyDescent="0.2">
      <c r="A267" s="5">
        <v>439</v>
      </c>
      <c r="B267" s="5">
        <v>299</v>
      </c>
      <c r="C267" s="5">
        <v>85</v>
      </c>
      <c r="D267" s="6">
        <v>39082</v>
      </c>
      <c r="E267" s="11">
        <v>-18.911810255814501</v>
      </c>
      <c r="F267" s="12"/>
      <c r="G267" s="14"/>
    </row>
    <row r="268" spans="1:7" x14ac:dyDescent="0.2">
      <c r="A268" s="8">
        <v>440</v>
      </c>
      <c r="B268" s="8">
        <v>300</v>
      </c>
      <c r="C268" s="8">
        <v>85</v>
      </c>
      <c r="D268" s="9">
        <v>14284</v>
      </c>
      <c r="E268" s="15">
        <v>-20.996105881678499</v>
      </c>
      <c r="F268" s="16">
        <f t="shared" ref="F268" si="264">E268-E269</f>
        <v>-1.4691820366281974</v>
      </c>
      <c r="G268" s="16">
        <f t="shared" ref="G268" si="265">(F268/68)*-1</f>
        <v>2.1605618185708785E-2</v>
      </c>
    </row>
    <row r="269" spans="1:7" x14ac:dyDescent="0.2">
      <c r="A269" s="8">
        <v>441</v>
      </c>
      <c r="B269" s="8">
        <v>300</v>
      </c>
      <c r="C269" s="8">
        <v>85</v>
      </c>
      <c r="D269" s="9">
        <v>39082</v>
      </c>
      <c r="E269" s="15">
        <v>-19.526923845050302</v>
      </c>
      <c r="F269" s="16"/>
      <c r="G269" s="17"/>
    </row>
    <row r="270" spans="1:7" x14ac:dyDescent="0.2">
      <c r="A270" s="5">
        <v>442</v>
      </c>
      <c r="B270" s="5">
        <v>301</v>
      </c>
      <c r="C270" s="5">
        <v>85</v>
      </c>
      <c r="D270" s="6">
        <v>14284</v>
      </c>
      <c r="E270" s="11">
        <v>-20.069720209441002</v>
      </c>
      <c r="F270" s="12">
        <f t="shared" ref="F270" si="266">E270-E271</f>
        <v>-0.60196961396930249</v>
      </c>
      <c r="G270" s="12">
        <f t="shared" ref="G270" si="267">(F270/68)*-1</f>
        <v>8.8524943230779782E-3</v>
      </c>
    </row>
    <row r="271" spans="1:7" x14ac:dyDescent="0.2">
      <c r="A271" s="5">
        <v>443</v>
      </c>
      <c r="B271" s="5">
        <v>301</v>
      </c>
      <c r="C271" s="5">
        <v>85</v>
      </c>
      <c r="D271" s="6">
        <v>39082</v>
      </c>
      <c r="E271" s="11">
        <v>-19.467750595471699</v>
      </c>
      <c r="F271" s="12"/>
      <c r="G271" s="14"/>
    </row>
    <row r="272" spans="1:7" x14ac:dyDescent="0.2">
      <c r="A272" s="8">
        <v>444</v>
      </c>
      <c r="B272" s="8">
        <v>302</v>
      </c>
      <c r="C272" s="8">
        <v>85</v>
      </c>
      <c r="D272" s="9">
        <v>14284</v>
      </c>
      <c r="E272" s="15">
        <v>-21.283050949331798</v>
      </c>
      <c r="F272" s="16">
        <f t="shared" ref="F272" si="268">E272-E273</f>
        <v>-1.1615102083626994</v>
      </c>
      <c r="G272" s="16">
        <f t="shared" ref="G272" si="269">(F272/68)*-1</f>
        <v>1.7081032475922048E-2</v>
      </c>
    </row>
    <row r="273" spans="1:7" x14ac:dyDescent="0.2">
      <c r="A273" s="8">
        <v>445</v>
      </c>
      <c r="B273" s="8">
        <v>302</v>
      </c>
      <c r="C273" s="8">
        <v>85</v>
      </c>
      <c r="D273" s="9">
        <v>39082</v>
      </c>
      <c r="E273" s="15">
        <v>-20.121540740969099</v>
      </c>
      <c r="F273" s="16"/>
      <c r="G273" s="17"/>
    </row>
    <row r="274" spans="1:7" x14ac:dyDescent="0.2">
      <c r="A274" s="5">
        <v>448</v>
      </c>
      <c r="B274" s="5">
        <v>304</v>
      </c>
      <c r="C274" s="5">
        <v>86</v>
      </c>
      <c r="D274" s="6">
        <v>14284</v>
      </c>
      <c r="E274" s="11">
        <v>-4.5901830664733803</v>
      </c>
      <c r="F274" s="12">
        <f t="shared" ref="F274" si="270">E274-E275</f>
        <v>15.487963694641021</v>
      </c>
      <c r="G274" s="12">
        <f t="shared" ref="G274" si="271">(F274/68)*-1</f>
        <v>-0.227764171980015</v>
      </c>
    </row>
    <row r="275" spans="1:7" x14ac:dyDescent="0.2">
      <c r="A275" s="5">
        <v>450</v>
      </c>
      <c r="B275" s="5">
        <v>304</v>
      </c>
      <c r="C275" s="5">
        <v>86</v>
      </c>
      <c r="D275" s="6">
        <v>39082</v>
      </c>
      <c r="E275" s="11">
        <v>-20.0781467611144</v>
      </c>
      <c r="F275" s="12"/>
      <c r="G275" s="14"/>
    </row>
    <row r="276" spans="1:7" x14ac:dyDescent="0.2">
      <c r="A276" s="8">
        <v>451</v>
      </c>
      <c r="B276" s="8">
        <v>305</v>
      </c>
      <c r="C276" s="8">
        <v>86</v>
      </c>
      <c r="D276" s="9">
        <v>14284</v>
      </c>
      <c r="E276" s="15">
        <v>-9.8053952131093602</v>
      </c>
      <c r="F276" s="16">
        <f t="shared" ref="F276" si="272">E276-E277</f>
        <v>10.53893702216314</v>
      </c>
      <c r="G276" s="16">
        <f t="shared" ref="G276" si="273">(F276/68)*-1</f>
        <v>-0.15498436797298734</v>
      </c>
    </row>
    <row r="277" spans="1:7" x14ac:dyDescent="0.2">
      <c r="A277" s="8">
        <v>453</v>
      </c>
      <c r="B277" s="8">
        <v>305</v>
      </c>
      <c r="C277" s="8">
        <v>86</v>
      </c>
      <c r="D277" s="9">
        <v>39082</v>
      </c>
      <c r="E277" s="15">
        <v>-20.3443322352725</v>
      </c>
      <c r="F277" s="16"/>
      <c r="G277" s="17"/>
    </row>
    <row r="278" spans="1:7" x14ac:dyDescent="0.2">
      <c r="A278" s="5">
        <v>454</v>
      </c>
      <c r="B278" s="5">
        <v>306</v>
      </c>
      <c r="C278" s="5">
        <v>86</v>
      </c>
      <c r="D278" s="6">
        <v>14284</v>
      </c>
      <c r="E278" s="11">
        <v>-10.4089126293402</v>
      </c>
      <c r="F278" s="12">
        <f t="shared" ref="F278" si="274">E278-E279</f>
        <v>9.6038866197536983</v>
      </c>
      <c r="G278" s="12">
        <f t="shared" ref="G278" si="275">(F278/68)*-1</f>
        <v>-0.14123362676108381</v>
      </c>
    </row>
    <row r="279" spans="1:7" x14ac:dyDescent="0.2">
      <c r="A279" s="5">
        <v>456</v>
      </c>
      <c r="B279" s="5">
        <v>306</v>
      </c>
      <c r="C279" s="5">
        <v>86</v>
      </c>
      <c r="D279" s="6">
        <v>39082</v>
      </c>
      <c r="E279" s="11">
        <v>-20.012799249093899</v>
      </c>
      <c r="F279" s="12"/>
      <c r="G279" s="14"/>
    </row>
    <row r="280" spans="1:7" x14ac:dyDescent="0.2">
      <c r="A280" s="8">
        <v>459</v>
      </c>
      <c r="B280" s="8">
        <v>308</v>
      </c>
      <c r="C280" s="8">
        <v>86</v>
      </c>
      <c r="D280" s="9">
        <v>14284</v>
      </c>
      <c r="E280" s="15">
        <v>-7.2487300122694602</v>
      </c>
      <c r="F280" s="16">
        <f t="shared" ref="F280" si="276">E280-E281</f>
        <v>14.102881072134538</v>
      </c>
      <c r="G280" s="16">
        <f t="shared" ref="G280" si="277">(F280/68)*-1</f>
        <v>-0.20739530988433144</v>
      </c>
    </row>
    <row r="281" spans="1:7" x14ac:dyDescent="0.2">
      <c r="A281" s="8">
        <v>461</v>
      </c>
      <c r="B281" s="8">
        <v>308</v>
      </c>
      <c r="C281" s="8">
        <v>86</v>
      </c>
      <c r="D281" s="9">
        <v>39082</v>
      </c>
      <c r="E281" s="15">
        <v>-21.351611084403999</v>
      </c>
      <c r="F281" s="16"/>
      <c r="G281" s="17"/>
    </row>
    <row r="282" spans="1:7" x14ac:dyDescent="0.2">
      <c r="A282" s="5">
        <v>462</v>
      </c>
      <c r="B282" s="5">
        <v>309</v>
      </c>
      <c r="C282" s="5">
        <v>86</v>
      </c>
      <c r="D282" s="6">
        <v>14284</v>
      </c>
      <c r="E282" s="11">
        <v>-9.66846642013288</v>
      </c>
      <c r="F282" s="12">
        <f t="shared" ref="F282" si="278">E282-E283</f>
        <v>13.70396989357252</v>
      </c>
      <c r="G282" s="12">
        <f t="shared" ref="G282" si="279">(F282/68)*-1</f>
        <v>-0.20152896902312528</v>
      </c>
    </row>
    <row r="283" spans="1:7" x14ac:dyDescent="0.2">
      <c r="A283" s="5">
        <v>464</v>
      </c>
      <c r="B283" s="5">
        <v>309</v>
      </c>
      <c r="C283" s="5">
        <v>86</v>
      </c>
      <c r="D283" s="6">
        <v>39082</v>
      </c>
      <c r="E283" s="11">
        <v>-23.3724363137054</v>
      </c>
      <c r="F283" s="12"/>
      <c r="G283" s="14"/>
    </row>
    <row r="284" spans="1:7" x14ac:dyDescent="0.2">
      <c r="A284" s="8">
        <v>469</v>
      </c>
      <c r="B284" s="8">
        <v>312</v>
      </c>
      <c r="C284" s="8">
        <v>86</v>
      </c>
      <c r="D284" s="9">
        <v>14284</v>
      </c>
      <c r="E284" s="15">
        <v>-9.6774475505988402</v>
      </c>
      <c r="F284" s="16">
        <f t="shared" ref="F284" si="280">E284-E285</f>
        <v>10.924261460172358</v>
      </c>
      <c r="G284" s="16">
        <f t="shared" ref="G284" si="281">(F284/68)*-1</f>
        <v>-0.16065090382606409</v>
      </c>
    </row>
    <row r="285" spans="1:7" x14ac:dyDescent="0.2">
      <c r="A285" s="8">
        <v>471</v>
      </c>
      <c r="B285" s="8">
        <v>312</v>
      </c>
      <c r="C285" s="8">
        <v>86</v>
      </c>
      <c r="D285" s="9">
        <v>39082</v>
      </c>
      <c r="E285" s="15">
        <v>-20.601709010771199</v>
      </c>
      <c r="F285" s="16"/>
      <c r="G285" s="17"/>
    </row>
    <row r="286" spans="1:7" x14ac:dyDescent="0.2">
      <c r="A286" s="5">
        <v>472</v>
      </c>
      <c r="B286" s="5">
        <v>313</v>
      </c>
      <c r="C286" s="5">
        <v>86</v>
      </c>
      <c r="D286" s="6">
        <v>14284</v>
      </c>
      <c r="E286" s="11">
        <v>-10.3125977164418</v>
      </c>
      <c r="F286" s="12">
        <f t="shared" ref="F286" si="282">E286-E287</f>
        <v>11.3321196789929</v>
      </c>
      <c r="G286" s="12">
        <f t="shared" ref="G286" si="283">(F286/68)*-1</f>
        <v>-0.16664881880871912</v>
      </c>
    </row>
    <row r="287" spans="1:7" x14ac:dyDescent="0.2">
      <c r="A287" s="5">
        <v>474</v>
      </c>
      <c r="B287" s="5">
        <v>313</v>
      </c>
      <c r="C287" s="5">
        <v>86</v>
      </c>
      <c r="D287" s="6">
        <v>39082</v>
      </c>
      <c r="E287" s="11">
        <v>-21.6447173954347</v>
      </c>
      <c r="F287" s="12"/>
      <c r="G287" s="14"/>
    </row>
    <row r="288" spans="1:7" x14ac:dyDescent="0.2">
      <c r="A288" s="8">
        <v>475</v>
      </c>
      <c r="B288" s="8">
        <v>314</v>
      </c>
      <c r="C288" s="8">
        <v>86</v>
      </c>
      <c r="D288" s="9">
        <v>14284</v>
      </c>
      <c r="E288" s="15">
        <v>-13.6629968093767</v>
      </c>
      <c r="F288" s="16">
        <f t="shared" ref="F288" si="284">E288-E289</f>
        <v>16.234966794797401</v>
      </c>
      <c r="G288" s="16">
        <f t="shared" ref="G288" si="285">(F288/68)*-1</f>
        <v>-0.23874951168819708</v>
      </c>
    </row>
    <row r="289" spans="1:7" x14ac:dyDescent="0.2">
      <c r="A289" s="8">
        <v>477</v>
      </c>
      <c r="B289" s="8">
        <v>314</v>
      </c>
      <c r="C289" s="8">
        <v>86</v>
      </c>
      <c r="D289" s="9">
        <v>39082</v>
      </c>
      <c r="E289" s="15">
        <v>-29.897963604174102</v>
      </c>
      <c r="F289" s="16"/>
      <c r="G289" s="17"/>
    </row>
    <row r="290" spans="1:7" x14ac:dyDescent="0.2">
      <c r="A290" s="5">
        <v>480</v>
      </c>
      <c r="B290" s="5">
        <v>316</v>
      </c>
      <c r="C290" s="5">
        <v>86</v>
      </c>
      <c r="D290" s="6">
        <v>14284</v>
      </c>
      <c r="E290" s="11">
        <v>-20.018450994835501</v>
      </c>
      <c r="F290" s="12">
        <f t="shared" ref="F290" si="286">E290-E291</f>
        <v>30.123440195451398</v>
      </c>
      <c r="G290" s="12">
        <f t="shared" ref="G290" si="287">(F290/68)*-1</f>
        <v>-0.44299176758016762</v>
      </c>
    </row>
    <row r="291" spans="1:7" x14ac:dyDescent="0.2">
      <c r="A291" s="5">
        <v>481</v>
      </c>
      <c r="B291" s="5">
        <v>316</v>
      </c>
      <c r="C291" s="5">
        <v>86</v>
      </c>
      <c r="D291" s="6">
        <v>39082</v>
      </c>
      <c r="E291" s="11">
        <v>-50.141891190286898</v>
      </c>
      <c r="F291" s="12"/>
      <c r="G291" s="14"/>
    </row>
    <row r="292" spans="1:7" x14ac:dyDescent="0.2">
      <c r="A292" s="8">
        <v>482</v>
      </c>
      <c r="B292" s="8">
        <v>317</v>
      </c>
      <c r="C292" s="8">
        <v>86</v>
      </c>
      <c r="D292" s="9">
        <v>14284</v>
      </c>
      <c r="E292" s="15">
        <v>-20.029282316703199</v>
      </c>
      <c r="F292" s="16">
        <f t="shared" ref="F292" si="288">E292-E293</f>
        <v>26.219103917715604</v>
      </c>
      <c r="G292" s="16">
        <f t="shared" ref="G292" si="289">(F292/68)*-1</f>
        <v>-0.38557505761346478</v>
      </c>
    </row>
    <row r="293" spans="1:7" x14ac:dyDescent="0.2">
      <c r="A293" s="8">
        <v>483</v>
      </c>
      <c r="B293" s="8">
        <v>317</v>
      </c>
      <c r="C293" s="8">
        <v>86</v>
      </c>
      <c r="D293" s="9">
        <v>39082</v>
      </c>
      <c r="E293" s="15">
        <v>-46.248386234418803</v>
      </c>
      <c r="F293" s="16"/>
      <c r="G293" s="17"/>
    </row>
    <row r="294" spans="1:7" x14ac:dyDescent="0.2">
      <c r="A294" s="5">
        <v>484</v>
      </c>
      <c r="B294" s="5">
        <v>318</v>
      </c>
      <c r="C294" s="5">
        <v>86</v>
      </c>
      <c r="D294" s="6">
        <v>14284</v>
      </c>
      <c r="E294" s="11">
        <v>-20.022416648525901</v>
      </c>
      <c r="F294" s="12">
        <f t="shared" ref="F294" si="290">E294-E295</f>
        <v>23.752439258530796</v>
      </c>
      <c r="G294" s="12">
        <f t="shared" ref="G294" si="291">(F294/68)*-1</f>
        <v>-0.34930057733133524</v>
      </c>
    </row>
    <row r="295" spans="1:7" x14ac:dyDescent="0.2">
      <c r="A295" s="5">
        <v>485</v>
      </c>
      <c r="B295" s="5">
        <v>318</v>
      </c>
      <c r="C295" s="5">
        <v>86</v>
      </c>
      <c r="D295" s="6">
        <v>39082</v>
      </c>
      <c r="E295" s="11">
        <v>-43.774855907056697</v>
      </c>
      <c r="F295" s="12"/>
      <c r="G295" s="14"/>
    </row>
    <row r="296" spans="1:7" x14ac:dyDescent="0.2">
      <c r="A296" s="8">
        <v>486</v>
      </c>
      <c r="B296" s="8">
        <v>319</v>
      </c>
      <c r="C296" s="8">
        <v>86</v>
      </c>
      <c r="D296" s="9">
        <v>14284</v>
      </c>
      <c r="E296" s="15">
        <v>-20.1510044915291</v>
      </c>
      <c r="F296" s="16">
        <f t="shared" ref="F296" si="292">E296-E297</f>
        <v>23.561870159663698</v>
      </c>
      <c r="G296" s="16">
        <f t="shared" ref="G296" si="293">(F296/68)*-1</f>
        <v>-0.34649809058328968</v>
      </c>
    </row>
    <row r="297" spans="1:7" x14ac:dyDescent="0.2">
      <c r="A297" s="8">
        <v>487</v>
      </c>
      <c r="B297" s="8">
        <v>319</v>
      </c>
      <c r="C297" s="8">
        <v>86</v>
      </c>
      <c r="D297" s="9">
        <v>39082</v>
      </c>
      <c r="E297" s="15">
        <v>-43.712874651192799</v>
      </c>
      <c r="F297" s="16"/>
      <c r="G297" s="17"/>
    </row>
    <row r="298" spans="1:7" x14ac:dyDescent="0.2">
      <c r="A298" s="5">
        <v>488</v>
      </c>
      <c r="B298" s="5">
        <v>322</v>
      </c>
      <c r="C298" s="5">
        <v>86</v>
      </c>
      <c r="D298" s="6">
        <v>14284</v>
      </c>
      <c r="E298" s="11">
        <v>-23.4435793644844</v>
      </c>
      <c r="F298" s="12">
        <f t="shared" ref="F298" si="294">E298-E299</f>
        <v>13.397255010076002</v>
      </c>
      <c r="G298" s="12">
        <f t="shared" ref="G298" si="295">(F298/68)*-1</f>
        <v>-0.19701845603052945</v>
      </c>
    </row>
    <row r="299" spans="1:7" x14ac:dyDescent="0.2">
      <c r="A299" s="5">
        <v>489</v>
      </c>
      <c r="B299" s="5">
        <v>322</v>
      </c>
      <c r="C299" s="5">
        <v>86</v>
      </c>
      <c r="D299" s="6">
        <v>39082</v>
      </c>
      <c r="E299" s="11">
        <v>-36.840834374560401</v>
      </c>
      <c r="F299" s="12"/>
      <c r="G299" s="14"/>
    </row>
    <row r="300" spans="1:7" x14ac:dyDescent="0.2">
      <c r="A300" s="8">
        <v>490</v>
      </c>
      <c r="B300" s="8">
        <v>324</v>
      </c>
      <c r="C300" s="8">
        <v>87</v>
      </c>
      <c r="D300" s="9">
        <v>14284</v>
      </c>
      <c r="E300" s="15">
        <v>-20.931816324711701</v>
      </c>
      <c r="F300" s="16">
        <f t="shared" ref="F300" si="296">E300-E301</f>
        <v>8.873856586109099</v>
      </c>
      <c r="G300" s="16">
        <f t="shared" ref="G300" si="297">(F300/68)*-1</f>
        <v>-0.13049789097219264</v>
      </c>
    </row>
    <row r="301" spans="1:7" x14ac:dyDescent="0.2">
      <c r="A301" s="8">
        <v>491</v>
      </c>
      <c r="B301" s="8">
        <v>324</v>
      </c>
      <c r="C301" s="8">
        <v>87</v>
      </c>
      <c r="D301" s="9">
        <v>39082</v>
      </c>
      <c r="E301" s="15">
        <v>-29.8056729108208</v>
      </c>
      <c r="F301" s="16"/>
      <c r="G301" s="17"/>
    </row>
    <row r="302" spans="1:7" x14ac:dyDescent="0.2">
      <c r="A302" s="5">
        <v>492</v>
      </c>
      <c r="B302" s="5">
        <v>325</v>
      </c>
      <c r="C302" s="5">
        <v>87</v>
      </c>
      <c r="D302" s="6">
        <v>14284</v>
      </c>
      <c r="E302" s="11">
        <v>-23.816771760312101</v>
      </c>
      <c r="F302" s="12">
        <f t="shared" ref="F302" si="298">E302-E303</f>
        <v>7.8287314664592991</v>
      </c>
      <c r="G302" s="12">
        <f t="shared" ref="G302" si="299">(F302/68)*-1</f>
        <v>-0.1151284039185191</v>
      </c>
    </row>
    <row r="303" spans="1:7" x14ac:dyDescent="0.2">
      <c r="A303" s="5">
        <v>493</v>
      </c>
      <c r="B303" s="5">
        <v>325</v>
      </c>
      <c r="C303" s="5">
        <v>87</v>
      </c>
      <c r="D303" s="6">
        <v>39082</v>
      </c>
      <c r="E303" s="11">
        <v>-31.6455032267714</v>
      </c>
      <c r="F303" s="12"/>
      <c r="G303" s="14"/>
    </row>
    <row r="304" spans="1:7" x14ac:dyDescent="0.2">
      <c r="A304" s="8">
        <v>494</v>
      </c>
      <c r="B304" s="8">
        <v>329</v>
      </c>
      <c r="C304" s="8">
        <v>87</v>
      </c>
      <c r="D304" s="9">
        <v>14284</v>
      </c>
      <c r="E304" s="15">
        <v>-23.231550903149898</v>
      </c>
      <c r="F304" s="16">
        <f t="shared" ref="F304" si="300">E304-E305</f>
        <v>12.453054910417801</v>
      </c>
      <c r="G304" s="16">
        <f t="shared" ref="G304" si="301">(F304/68)*-1</f>
        <v>-0.18313316044732061</v>
      </c>
    </row>
    <row r="305" spans="1:7" x14ac:dyDescent="0.2">
      <c r="A305" s="8">
        <v>496</v>
      </c>
      <c r="B305" s="8">
        <v>329</v>
      </c>
      <c r="C305" s="8">
        <v>87</v>
      </c>
      <c r="D305" s="9">
        <v>39082</v>
      </c>
      <c r="E305" s="15">
        <v>-35.6846058135677</v>
      </c>
      <c r="F305" s="16"/>
      <c r="G305" s="17"/>
    </row>
    <row r="306" spans="1:7" x14ac:dyDescent="0.2">
      <c r="A306" s="5">
        <v>497</v>
      </c>
      <c r="B306" s="5">
        <v>330</v>
      </c>
      <c r="C306" s="5">
        <v>87</v>
      </c>
      <c r="D306" s="6">
        <v>14284</v>
      </c>
      <c r="E306" s="11">
        <v>-23.726630766180602</v>
      </c>
      <c r="F306" s="12">
        <f t="shared" ref="F306" si="302">E306-E307</f>
        <v>6.2609438688998971</v>
      </c>
      <c r="G306" s="12">
        <f t="shared" ref="G306" si="303">(F306/68)*-1</f>
        <v>-9.2072703954410251E-2</v>
      </c>
    </row>
    <row r="307" spans="1:7" x14ac:dyDescent="0.2">
      <c r="A307" s="5">
        <v>499</v>
      </c>
      <c r="B307" s="5">
        <v>330</v>
      </c>
      <c r="C307" s="5">
        <v>87</v>
      </c>
      <c r="D307" s="6">
        <v>39082</v>
      </c>
      <c r="E307" s="11">
        <v>-29.987574635080499</v>
      </c>
      <c r="F307" s="12"/>
      <c r="G307" s="14"/>
    </row>
    <row r="308" spans="1:7" x14ac:dyDescent="0.2">
      <c r="A308" s="8">
        <v>502</v>
      </c>
      <c r="B308" s="8">
        <v>332</v>
      </c>
      <c r="C308" s="8">
        <v>88</v>
      </c>
      <c r="D308" s="9">
        <v>14284</v>
      </c>
      <c r="E308" s="15">
        <v>-24.402766361724499</v>
      </c>
      <c r="F308" s="16">
        <f t="shared" ref="F308" si="304">E308-E309</f>
        <v>6.6061771137155993</v>
      </c>
      <c r="G308" s="16">
        <f t="shared" ref="G308" si="305">(F308/68)*-1</f>
        <v>-9.7149663436994105E-2</v>
      </c>
    </row>
    <row r="309" spans="1:7" x14ac:dyDescent="0.2">
      <c r="A309" s="8">
        <v>504</v>
      </c>
      <c r="B309" s="8">
        <v>332</v>
      </c>
      <c r="C309" s="8">
        <v>88</v>
      </c>
      <c r="D309" s="9">
        <v>39082</v>
      </c>
      <c r="E309" s="15">
        <v>-31.008943475440098</v>
      </c>
      <c r="F309" s="16"/>
      <c r="G309" s="17"/>
    </row>
    <row r="310" spans="1:7" x14ac:dyDescent="0.2">
      <c r="A310" s="5">
        <v>505</v>
      </c>
      <c r="B310" s="5">
        <v>333</v>
      </c>
      <c r="C310" s="5">
        <v>88</v>
      </c>
      <c r="D310" s="6">
        <v>14284</v>
      </c>
      <c r="E310" s="11">
        <v>-23.853231221143101</v>
      </c>
      <c r="F310" s="12">
        <f t="shared" ref="F310" si="306">E310-E311</f>
        <v>7.4662036076245997</v>
      </c>
      <c r="G310" s="12">
        <f t="shared" ref="G310" si="307">(F310/68)*-1</f>
        <v>-0.10979711187683235</v>
      </c>
    </row>
    <row r="311" spans="1:7" x14ac:dyDescent="0.2">
      <c r="A311" s="5">
        <v>507</v>
      </c>
      <c r="B311" s="5">
        <v>333</v>
      </c>
      <c r="C311" s="5">
        <v>88</v>
      </c>
      <c r="D311" s="6">
        <v>39082</v>
      </c>
      <c r="E311" s="11">
        <v>-31.319434828767701</v>
      </c>
      <c r="F311" s="12"/>
      <c r="G311" s="14"/>
    </row>
    <row r="312" spans="1:7" x14ac:dyDescent="0.2">
      <c r="A312" s="8">
        <v>508</v>
      </c>
      <c r="B312" s="8">
        <v>334</v>
      </c>
      <c r="C312" s="8">
        <v>88</v>
      </c>
      <c r="D312" s="9">
        <v>14284</v>
      </c>
      <c r="E312" s="15">
        <v>-20.463351881661001</v>
      </c>
      <c r="F312" s="16">
        <f t="shared" ref="F312" si="308">E312-E313</f>
        <v>9.5211071823388984</v>
      </c>
      <c r="G312" s="16">
        <f t="shared" ref="G312" si="309">(F312/68)*-1</f>
        <v>-0.14001628209321909</v>
      </c>
    </row>
    <row r="313" spans="1:7" x14ac:dyDescent="0.2">
      <c r="A313" s="8">
        <v>509</v>
      </c>
      <c r="B313" s="8">
        <v>334</v>
      </c>
      <c r="C313" s="8">
        <v>88</v>
      </c>
      <c r="D313" s="9">
        <v>39082</v>
      </c>
      <c r="E313" s="15">
        <v>-29.9844590639999</v>
      </c>
      <c r="F313" s="16"/>
      <c r="G313" s="17"/>
    </row>
    <row r="314" spans="1:7" x14ac:dyDescent="0.2">
      <c r="A314" s="5">
        <v>510</v>
      </c>
      <c r="B314" s="5">
        <v>335</v>
      </c>
      <c r="C314" s="5">
        <v>88</v>
      </c>
      <c r="D314" s="6">
        <v>14284</v>
      </c>
      <c r="E314" s="11">
        <v>-21.710062576237899</v>
      </c>
      <c r="F314" s="12">
        <f t="shared" ref="F314" si="310">E314-E315</f>
        <v>11.2992420093648</v>
      </c>
      <c r="G314" s="12">
        <f t="shared" ref="G314" si="311">(F314/68)*-1</f>
        <v>-0.16616532366712941</v>
      </c>
    </row>
    <row r="315" spans="1:7" x14ac:dyDescent="0.2">
      <c r="A315" s="5">
        <v>512</v>
      </c>
      <c r="B315" s="5">
        <v>335</v>
      </c>
      <c r="C315" s="5">
        <v>88</v>
      </c>
      <c r="D315" s="6">
        <v>39082</v>
      </c>
      <c r="E315" s="11">
        <v>-33.009304585602699</v>
      </c>
      <c r="F315" s="12"/>
      <c r="G315" s="14"/>
    </row>
    <row r="316" spans="1:7" x14ac:dyDescent="0.2">
      <c r="A316" s="8">
        <v>513</v>
      </c>
      <c r="B316" s="8">
        <v>336</v>
      </c>
      <c r="C316" s="8">
        <v>88</v>
      </c>
      <c r="D316" s="9">
        <v>14284</v>
      </c>
      <c r="E316" s="15">
        <v>-21.897902408180499</v>
      </c>
      <c r="F316" s="16">
        <f t="shared" ref="F316" si="312">E316-E317</f>
        <v>9.2530477692374014</v>
      </c>
      <c r="G316" s="16">
        <f t="shared" ref="G316" si="313">(F316/68)*-1</f>
        <v>-0.13607423190055001</v>
      </c>
    </row>
    <row r="317" spans="1:7" x14ac:dyDescent="0.2">
      <c r="A317" s="8">
        <v>515</v>
      </c>
      <c r="B317" s="8">
        <v>336</v>
      </c>
      <c r="C317" s="8">
        <v>88</v>
      </c>
      <c r="D317" s="9">
        <v>39082</v>
      </c>
      <c r="E317" s="15">
        <v>-31.150950177417901</v>
      </c>
      <c r="F317" s="16"/>
      <c r="G317" s="17"/>
    </row>
    <row r="318" spans="1:7" x14ac:dyDescent="0.2">
      <c r="A318" s="5">
        <v>516</v>
      </c>
      <c r="B318" s="5">
        <v>337</v>
      </c>
      <c r="C318" s="5">
        <v>88</v>
      </c>
      <c r="D318" s="6">
        <v>14284</v>
      </c>
      <c r="E318" s="11">
        <v>-22.955198188280999</v>
      </c>
      <c r="F318" s="12">
        <f t="shared" ref="F318" si="314">E318-E319</f>
        <v>8.1534220415052019</v>
      </c>
      <c r="G318" s="12">
        <f t="shared" ref="G318" si="315">(F318/68)*-1</f>
        <v>-0.11990326531625296</v>
      </c>
    </row>
    <row r="319" spans="1:7" x14ac:dyDescent="0.2">
      <c r="A319" s="5">
        <v>518</v>
      </c>
      <c r="B319" s="5">
        <v>337</v>
      </c>
      <c r="C319" s="5">
        <v>88</v>
      </c>
      <c r="D319" s="6">
        <v>39082</v>
      </c>
      <c r="E319" s="11">
        <v>-31.108620229786201</v>
      </c>
      <c r="F319" s="12"/>
      <c r="G319" s="14"/>
    </row>
    <row r="320" spans="1:7" x14ac:dyDescent="0.2">
      <c r="A320" s="8">
        <v>519</v>
      </c>
      <c r="B320" s="8">
        <v>338</v>
      </c>
      <c r="C320" s="8">
        <v>88</v>
      </c>
      <c r="D320" s="9">
        <v>14284</v>
      </c>
      <c r="E320" s="15">
        <v>-20.0791208948764</v>
      </c>
      <c r="F320" s="16">
        <f t="shared" ref="F320" si="316">E320-E321</f>
        <v>8.9356374777080987</v>
      </c>
      <c r="G320" s="16">
        <f t="shared" ref="G320" si="317">(F320/68)*-1</f>
        <v>-0.13140643349570733</v>
      </c>
    </row>
    <row r="321" spans="1:7" x14ac:dyDescent="0.2">
      <c r="A321" s="8">
        <v>521</v>
      </c>
      <c r="B321" s="8">
        <v>338</v>
      </c>
      <c r="C321" s="8">
        <v>88</v>
      </c>
      <c r="D321" s="9">
        <v>39082</v>
      </c>
      <c r="E321" s="15">
        <v>-29.014758372584499</v>
      </c>
      <c r="F321" s="16"/>
      <c r="G321" s="17"/>
    </row>
    <row r="322" spans="1:7" x14ac:dyDescent="0.2">
      <c r="A322" s="5">
        <v>522</v>
      </c>
      <c r="B322" s="5">
        <v>342</v>
      </c>
      <c r="C322" s="5">
        <v>89</v>
      </c>
      <c r="D322" s="6">
        <v>14284</v>
      </c>
      <c r="E322" s="11">
        <v>-19.998078524327699</v>
      </c>
      <c r="F322" s="12">
        <f t="shared" ref="F322" si="318">E322-E323</f>
        <v>21.563842464216204</v>
      </c>
      <c r="G322" s="12">
        <f t="shared" ref="G322" si="319">(F322/68)*-1</f>
        <v>-0.31711533035612066</v>
      </c>
    </row>
    <row r="323" spans="1:7" x14ac:dyDescent="0.2">
      <c r="A323" s="5">
        <v>524</v>
      </c>
      <c r="B323" s="5">
        <v>342</v>
      </c>
      <c r="C323" s="5">
        <v>89</v>
      </c>
      <c r="D323" s="6">
        <v>39082</v>
      </c>
      <c r="E323" s="11">
        <v>-41.561920988543903</v>
      </c>
      <c r="F323" s="12"/>
      <c r="G323" s="14"/>
    </row>
  </sheetData>
  <sortState ref="A2:E389">
    <sortCondition ref="B3:B389"/>
  </sortState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1"/>
  <sheetViews>
    <sheetView workbookViewId="0">
      <selection activeCell="J12" sqref="J12"/>
    </sheetView>
  </sheetViews>
  <sheetFormatPr defaultColWidth="11" defaultRowHeight="12.75" x14ac:dyDescent="0.2"/>
  <cols>
    <col min="1" max="3" width="6.875" style="10" customWidth="1"/>
    <col min="4" max="4" width="8.25" style="10" customWidth="1"/>
    <col min="5" max="5" width="6.875" style="10" customWidth="1"/>
    <col min="6" max="6" width="7.875" style="10" customWidth="1"/>
    <col min="7" max="7" width="6.875" style="10" customWidth="1"/>
    <col min="8" max="8" width="3" style="10" customWidth="1"/>
    <col min="9" max="10" width="7.875" style="10" customWidth="1"/>
    <col min="11" max="11" width="10.75" style="1"/>
  </cols>
  <sheetData>
    <row r="1" spans="1:66" ht="38.25" x14ac:dyDescent="0.2">
      <c r="A1" s="2" t="s">
        <v>14</v>
      </c>
      <c r="B1" s="2" t="s">
        <v>15</v>
      </c>
      <c r="C1" s="2" t="s">
        <v>16</v>
      </c>
      <c r="D1" s="2" t="s">
        <v>17</v>
      </c>
      <c r="E1" s="2" t="s">
        <v>0</v>
      </c>
      <c r="F1" s="2" t="s">
        <v>18</v>
      </c>
      <c r="G1" s="2" t="s">
        <v>19</v>
      </c>
      <c r="H1" s="3"/>
      <c r="I1" s="4"/>
      <c r="J1" s="4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</row>
    <row r="2" spans="1:66" x14ac:dyDescent="0.2">
      <c r="A2" s="5">
        <v>1</v>
      </c>
      <c r="B2" s="5">
        <v>1</v>
      </c>
      <c r="C2" s="5">
        <v>1</v>
      </c>
      <c r="D2" s="6">
        <v>14284</v>
      </c>
      <c r="E2" s="11">
        <v>-29.526072842408698</v>
      </c>
      <c r="F2" s="12">
        <f>E2-E3</f>
        <v>-7.9813323250604995</v>
      </c>
      <c r="G2" s="12">
        <f>(F2/68)*-1</f>
        <v>0.11737253419206617</v>
      </c>
      <c r="H2" s="13"/>
      <c r="I2" s="7" t="s">
        <v>2</v>
      </c>
      <c r="J2" s="13">
        <f>MIN($G$2:$G$171)</f>
        <v>-0.22260210614978293</v>
      </c>
    </row>
    <row r="3" spans="1:66" x14ac:dyDescent="0.2">
      <c r="A3" s="5">
        <v>2</v>
      </c>
      <c r="B3" s="5">
        <v>1</v>
      </c>
      <c r="C3" s="5">
        <v>1</v>
      </c>
      <c r="D3" s="6">
        <v>39082</v>
      </c>
      <c r="E3" s="11">
        <v>-21.544740517348199</v>
      </c>
      <c r="F3" s="12"/>
      <c r="G3" s="14"/>
      <c r="H3" s="13"/>
      <c r="I3" s="7" t="s">
        <v>3</v>
      </c>
      <c r="J3" s="13">
        <f>MAX($G$2:$G$171)</f>
        <v>0.11737253419206617</v>
      </c>
    </row>
    <row r="4" spans="1:66" x14ac:dyDescent="0.2">
      <c r="A4" s="8">
        <v>3</v>
      </c>
      <c r="B4" s="8">
        <v>5</v>
      </c>
      <c r="C4" s="8">
        <v>1</v>
      </c>
      <c r="D4" s="9">
        <v>14284</v>
      </c>
      <c r="E4" s="15">
        <v>-24.499179176125299</v>
      </c>
      <c r="F4" s="16">
        <f t="shared" ref="F4" si="0">E4-E5</f>
        <v>-4.3144129439792991</v>
      </c>
      <c r="G4" s="16">
        <f t="shared" ref="G4" si="1">(F4/68)*-1</f>
        <v>6.3447249176166162E-2</v>
      </c>
      <c r="H4" s="13"/>
      <c r="I4" s="7" t="s">
        <v>4</v>
      </c>
      <c r="J4" s="13">
        <f>AVERAGE($G$2:$G$171)</f>
        <v>-6.1454507085876145E-2</v>
      </c>
    </row>
    <row r="5" spans="1:66" x14ac:dyDescent="0.2">
      <c r="A5" s="8">
        <v>4</v>
      </c>
      <c r="B5" s="8">
        <v>5</v>
      </c>
      <c r="C5" s="8">
        <v>1</v>
      </c>
      <c r="D5" s="9">
        <v>39082</v>
      </c>
      <c r="E5" s="15">
        <v>-20.184766232146</v>
      </c>
      <c r="F5" s="16"/>
      <c r="G5" s="17"/>
      <c r="H5" s="13"/>
      <c r="I5" s="7" t="s">
        <v>5</v>
      </c>
      <c r="J5" s="13" t="e">
        <f>MODE($G$2:$G$171)</f>
        <v>#N/A</v>
      </c>
    </row>
    <row r="6" spans="1:66" x14ac:dyDescent="0.2">
      <c r="A6" s="5">
        <v>5</v>
      </c>
      <c r="B6" s="5">
        <v>9</v>
      </c>
      <c r="C6" s="5">
        <v>1</v>
      </c>
      <c r="D6" s="6">
        <v>14284</v>
      </c>
      <c r="E6" s="11">
        <v>-22.302127809230299</v>
      </c>
      <c r="F6" s="12">
        <f t="shared" ref="F6" si="2">E6-E7</f>
        <v>-2.2254255239986982</v>
      </c>
      <c r="G6" s="12">
        <f t="shared" ref="G6" si="3">(F6/68)*-1</f>
        <v>3.2726845941157323E-2</v>
      </c>
      <c r="H6" s="7"/>
      <c r="I6" s="7" t="s">
        <v>6</v>
      </c>
      <c r="J6" s="13">
        <f>STDEV($G$2:$G$171)</f>
        <v>8.5130441539397292E-2</v>
      </c>
    </row>
    <row r="7" spans="1:66" x14ac:dyDescent="0.2">
      <c r="A7" s="5">
        <v>6</v>
      </c>
      <c r="B7" s="5">
        <v>9</v>
      </c>
      <c r="C7" s="5">
        <v>1</v>
      </c>
      <c r="D7" s="6">
        <v>39082</v>
      </c>
      <c r="E7" s="11">
        <v>-20.076702285231601</v>
      </c>
      <c r="F7" s="12"/>
      <c r="G7" s="14"/>
      <c r="H7" s="7"/>
      <c r="I7" s="7" t="s">
        <v>7</v>
      </c>
      <c r="J7" s="13">
        <f>J6/(SQRT(COUNT($G2:$G$171)))</f>
        <v>9.2336928287228993E-3</v>
      </c>
    </row>
    <row r="8" spans="1:66" x14ac:dyDescent="0.2">
      <c r="A8" s="8">
        <v>7</v>
      </c>
      <c r="B8" s="8">
        <v>10</v>
      </c>
      <c r="C8" s="8">
        <v>1</v>
      </c>
      <c r="D8" s="9">
        <v>14284</v>
      </c>
      <c r="E8" s="15">
        <v>-23.386795892345098</v>
      </c>
      <c r="F8" s="16">
        <f t="shared" ref="F8" si="4">E8-E9</f>
        <v>-3.3099234127413979</v>
      </c>
      <c r="G8" s="16">
        <f t="shared" ref="G8" si="5">(F8/68)*-1</f>
        <v>4.867534430502056E-2</v>
      </c>
      <c r="H8" s="7"/>
      <c r="I8" s="10" t="s">
        <v>13</v>
      </c>
      <c r="J8" s="10">
        <f>COUNT(G2:G171)</f>
        <v>85</v>
      </c>
    </row>
    <row r="9" spans="1:66" x14ac:dyDescent="0.2">
      <c r="A9" s="8">
        <v>8</v>
      </c>
      <c r="B9" s="8">
        <v>10</v>
      </c>
      <c r="C9" s="8">
        <v>1</v>
      </c>
      <c r="D9" s="9">
        <v>39082</v>
      </c>
      <c r="E9" s="15">
        <v>-20.076872479603701</v>
      </c>
      <c r="F9" s="16"/>
      <c r="G9" s="17"/>
      <c r="H9" s="7"/>
    </row>
    <row r="10" spans="1:66" x14ac:dyDescent="0.2">
      <c r="A10" s="5">
        <v>9</v>
      </c>
      <c r="B10" s="5">
        <v>11</v>
      </c>
      <c r="C10" s="5">
        <v>1</v>
      </c>
      <c r="D10" s="6">
        <v>14284</v>
      </c>
      <c r="E10" s="11">
        <v>-21.032968106065699</v>
      </c>
      <c r="F10" s="12">
        <f t="shared" ref="F10" si="6">E10-E11</f>
        <v>-0.29611877995789726</v>
      </c>
      <c r="G10" s="12">
        <f t="shared" ref="G10" si="7">(F10/68)*-1</f>
        <v>4.3546879405573129E-3</v>
      </c>
      <c r="H10" s="7"/>
    </row>
    <row r="11" spans="1:66" x14ac:dyDescent="0.2">
      <c r="A11" s="5">
        <v>10</v>
      </c>
      <c r="B11" s="5">
        <v>11</v>
      </c>
      <c r="C11" s="5">
        <v>1</v>
      </c>
      <c r="D11" s="6">
        <v>39082</v>
      </c>
      <c r="E11" s="11">
        <v>-20.736849326107802</v>
      </c>
      <c r="F11" s="12"/>
      <c r="G11" s="14"/>
      <c r="H11" s="7"/>
    </row>
    <row r="12" spans="1:66" x14ac:dyDescent="0.2">
      <c r="A12" s="8">
        <v>11</v>
      </c>
      <c r="B12" s="8">
        <v>15</v>
      </c>
      <c r="C12" s="8">
        <v>1</v>
      </c>
      <c r="D12" s="9">
        <v>14284</v>
      </c>
      <c r="E12" s="15">
        <v>-20.797916267143499</v>
      </c>
      <c r="F12" s="16">
        <f t="shared" ref="F12" si="8">E12-E13</f>
        <v>1.1280527143420009</v>
      </c>
      <c r="G12" s="16">
        <f t="shared" ref="G12" si="9">(F12/68)*-1</f>
        <v>-1.6589010505029426E-2</v>
      </c>
      <c r="H12" s="7"/>
    </row>
    <row r="13" spans="1:66" x14ac:dyDescent="0.2">
      <c r="A13" s="8">
        <v>12</v>
      </c>
      <c r="B13" s="8">
        <v>15</v>
      </c>
      <c r="C13" s="8">
        <v>1</v>
      </c>
      <c r="D13" s="9">
        <v>39082</v>
      </c>
      <c r="E13" s="15">
        <v>-21.9259689814855</v>
      </c>
      <c r="F13" s="16"/>
      <c r="G13" s="17"/>
      <c r="H13" s="7"/>
    </row>
    <row r="14" spans="1:66" x14ac:dyDescent="0.2">
      <c r="A14" s="5">
        <v>13</v>
      </c>
      <c r="B14" s="5">
        <v>16</v>
      </c>
      <c r="C14" s="5">
        <v>1</v>
      </c>
      <c r="D14" s="6">
        <v>14284</v>
      </c>
      <c r="E14" s="11">
        <v>-20.120151912810002</v>
      </c>
      <c r="F14" s="12">
        <f t="shared" ref="F14" si="10">E14-E15</f>
        <v>0.48884744106349842</v>
      </c>
      <c r="G14" s="12">
        <f t="shared" ref="G14" si="11">(F14/68)*-1</f>
        <v>-7.1889329568161535E-3</v>
      </c>
      <c r="H14" s="7"/>
    </row>
    <row r="15" spans="1:66" x14ac:dyDescent="0.2">
      <c r="A15" s="5">
        <v>14</v>
      </c>
      <c r="B15" s="5">
        <v>16</v>
      </c>
      <c r="C15" s="5">
        <v>1</v>
      </c>
      <c r="D15" s="6">
        <v>39082</v>
      </c>
      <c r="E15" s="11">
        <v>-20.6089993538735</v>
      </c>
      <c r="F15" s="12"/>
      <c r="G15" s="14"/>
      <c r="H15" s="7"/>
    </row>
    <row r="16" spans="1:66" x14ac:dyDescent="0.2">
      <c r="A16" s="8">
        <v>15</v>
      </c>
      <c r="B16" s="8">
        <v>17</v>
      </c>
      <c r="C16" s="8">
        <v>1</v>
      </c>
      <c r="D16" s="9">
        <v>14284</v>
      </c>
      <c r="E16" s="15">
        <v>-21.518106821825</v>
      </c>
      <c r="F16" s="16">
        <f t="shared" ref="F16" si="12">E16-E17</f>
        <v>-0.78223763126160151</v>
      </c>
      <c r="G16" s="16">
        <f t="shared" ref="G16" si="13">(F16/68)*-1</f>
        <v>1.1503494577376493E-2</v>
      </c>
      <c r="H16" s="7"/>
    </row>
    <row r="17" spans="1:8" x14ac:dyDescent="0.2">
      <c r="A17" s="8">
        <v>16</v>
      </c>
      <c r="B17" s="8">
        <v>17</v>
      </c>
      <c r="C17" s="8">
        <v>1</v>
      </c>
      <c r="D17" s="9">
        <v>39082</v>
      </c>
      <c r="E17" s="15">
        <v>-20.735869190563399</v>
      </c>
      <c r="F17" s="16"/>
      <c r="G17" s="17"/>
      <c r="H17" s="7"/>
    </row>
    <row r="18" spans="1:8" x14ac:dyDescent="0.2">
      <c r="A18" s="5">
        <v>17</v>
      </c>
      <c r="B18" s="5">
        <v>20</v>
      </c>
      <c r="C18" s="5">
        <v>1</v>
      </c>
      <c r="D18" s="6">
        <v>14284</v>
      </c>
      <c r="E18" s="11">
        <v>-23.358358032541599</v>
      </c>
      <c r="F18" s="12">
        <f t="shared" ref="F18" si="14">E18-E19</f>
        <v>-3.334371359492998</v>
      </c>
      <c r="G18" s="12">
        <f t="shared" ref="G18" si="15">(F18/68)*-1</f>
        <v>4.9034872933720559E-2</v>
      </c>
      <c r="H18" s="7"/>
    </row>
    <row r="19" spans="1:8" x14ac:dyDescent="0.2">
      <c r="A19" s="5">
        <v>18</v>
      </c>
      <c r="B19" s="5">
        <v>20</v>
      </c>
      <c r="C19" s="5">
        <v>1</v>
      </c>
      <c r="D19" s="6">
        <v>39082</v>
      </c>
      <c r="E19" s="11">
        <v>-20.023986673048601</v>
      </c>
      <c r="F19" s="12"/>
      <c r="G19" s="14"/>
      <c r="H19" s="7"/>
    </row>
    <row r="20" spans="1:8" x14ac:dyDescent="0.2">
      <c r="A20" s="8">
        <v>19</v>
      </c>
      <c r="B20" s="8">
        <v>21</v>
      </c>
      <c r="C20" s="8">
        <v>1</v>
      </c>
      <c r="D20" s="9">
        <v>14284</v>
      </c>
      <c r="E20" s="15">
        <v>-23.431268749475802</v>
      </c>
      <c r="F20" s="16">
        <f t="shared" ref="F20" si="16">E20-E21</f>
        <v>-3.4082185967812002</v>
      </c>
      <c r="G20" s="16">
        <f t="shared" ref="G20" si="17">(F20/68)*-1</f>
        <v>5.0120861717370589E-2</v>
      </c>
      <c r="H20" s="7"/>
    </row>
    <row r="21" spans="1:8" x14ac:dyDescent="0.2">
      <c r="A21" s="8">
        <v>20</v>
      </c>
      <c r="B21" s="8">
        <v>21</v>
      </c>
      <c r="C21" s="8">
        <v>1</v>
      </c>
      <c r="D21" s="9">
        <v>39082</v>
      </c>
      <c r="E21" s="15">
        <v>-20.023050152694601</v>
      </c>
      <c r="F21" s="16"/>
      <c r="G21" s="17"/>
      <c r="H21" s="7"/>
    </row>
    <row r="22" spans="1:8" x14ac:dyDescent="0.2">
      <c r="A22" s="5">
        <v>21</v>
      </c>
      <c r="B22" s="5">
        <v>23</v>
      </c>
      <c r="C22" s="5">
        <v>1</v>
      </c>
      <c r="D22" s="6">
        <v>14284</v>
      </c>
      <c r="E22" s="11">
        <v>-24.566568109519601</v>
      </c>
      <c r="F22" s="12">
        <f t="shared" ref="F22" si="18">E22-E23</f>
        <v>-4.5668290820166</v>
      </c>
      <c r="G22" s="12">
        <f t="shared" ref="G22" si="19">(F22/68)*-1</f>
        <v>6.7159251206126466E-2</v>
      </c>
      <c r="H22" s="7"/>
    </row>
    <row r="23" spans="1:8" x14ac:dyDescent="0.2">
      <c r="A23" s="5">
        <v>22</v>
      </c>
      <c r="B23" s="5">
        <v>23</v>
      </c>
      <c r="C23" s="5">
        <v>1</v>
      </c>
      <c r="D23" s="6">
        <v>39082</v>
      </c>
      <c r="E23" s="11">
        <v>-19.999739027503001</v>
      </c>
      <c r="F23" s="12"/>
      <c r="G23" s="14"/>
      <c r="H23" s="7"/>
    </row>
    <row r="24" spans="1:8" x14ac:dyDescent="0.2">
      <c r="A24" s="8">
        <v>23</v>
      </c>
      <c r="B24" s="8">
        <v>24</v>
      </c>
      <c r="C24" s="8">
        <v>1</v>
      </c>
      <c r="D24" s="9">
        <v>14284</v>
      </c>
      <c r="E24" s="15">
        <v>-23.0799095720505</v>
      </c>
      <c r="F24" s="16">
        <f t="shared" ref="F24" si="20">E24-E25</f>
        <v>-3.0389631882895003</v>
      </c>
      <c r="G24" s="16">
        <f t="shared" ref="G24" si="21">(F24/68)*-1</f>
        <v>4.4690635121904417E-2</v>
      </c>
      <c r="H24" s="7"/>
    </row>
    <row r="25" spans="1:8" x14ac:dyDescent="0.2">
      <c r="A25" s="8">
        <v>24</v>
      </c>
      <c r="B25" s="8">
        <v>24</v>
      </c>
      <c r="C25" s="8">
        <v>1</v>
      </c>
      <c r="D25" s="9">
        <v>39082</v>
      </c>
      <c r="E25" s="15">
        <v>-20.040946383761</v>
      </c>
      <c r="F25" s="16"/>
      <c r="G25" s="17"/>
      <c r="H25" s="7"/>
    </row>
    <row r="26" spans="1:8" x14ac:dyDescent="0.2">
      <c r="A26" s="5">
        <v>25</v>
      </c>
      <c r="B26" s="5">
        <v>25</v>
      </c>
      <c r="C26" s="5">
        <v>1</v>
      </c>
      <c r="D26" s="6">
        <v>14284</v>
      </c>
      <c r="E26" s="11">
        <v>-22.752260765963101</v>
      </c>
      <c r="F26" s="12">
        <f t="shared" ref="F26" si="22">E26-E27</f>
        <v>-4.7180169208298004</v>
      </c>
      <c r="G26" s="12">
        <f t="shared" ref="G26" si="23">(F26/68)*-1</f>
        <v>6.9382601776908831E-2</v>
      </c>
      <c r="H26" s="7"/>
    </row>
    <row r="27" spans="1:8" x14ac:dyDescent="0.2">
      <c r="A27" s="5">
        <v>26</v>
      </c>
      <c r="B27" s="5">
        <v>25</v>
      </c>
      <c r="C27" s="5">
        <v>1</v>
      </c>
      <c r="D27" s="6">
        <v>39082</v>
      </c>
      <c r="E27" s="11">
        <v>-18.0342438451333</v>
      </c>
      <c r="F27" s="12"/>
      <c r="G27" s="14"/>
      <c r="H27" s="7"/>
    </row>
    <row r="28" spans="1:8" x14ac:dyDescent="0.2">
      <c r="A28" s="8">
        <v>27</v>
      </c>
      <c r="B28" s="8">
        <v>27</v>
      </c>
      <c r="C28" s="8">
        <v>1</v>
      </c>
      <c r="D28" s="9">
        <v>14284</v>
      </c>
      <c r="E28" s="15">
        <v>-21.9213164029482</v>
      </c>
      <c r="F28" s="16">
        <f t="shared" ref="F28" si="24">E28-E29</f>
        <v>-1.6789382616013988</v>
      </c>
      <c r="G28" s="16">
        <f t="shared" ref="G28" si="25">(F28/68)*-1</f>
        <v>2.4690268552961747E-2</v>
      </c>
      <c r="H28" s="7"/>
    </row>
    <row r="29" spans="1:8" x14ac:dyDescent="0.2">
      <c r="A29" s="8">
        <v>29</v>
      </c>
      <c r="B29" s="8">
        <v>27</v>
      </c>
      <c r="C29" s="8">
        <v>1</v>
      </c>
      <c r="D29" s="9">
        <v>39082</v>
      </c>
      <c r="E29" s="15">
        <v>-20.242378141346801</v>
      </c>
      <c r="F29" s="16"/>
      <c r="G29" s="17"/>
      <c r="H29" s="7"/>
    </row>
    <row r="30" spans="1:8" x14ac:dyDescent="0.2">
      <c r="A30" s="5">
        <v>30</v>
      </c>
      <c r="B30" s="5">
        <v>28</v>
      </c>
      <c r="C30" s="5">
        <v>1</v>
      </c>
      <c r="D30" s="6">
        <v>14284</v>
      </c>
      <c r="E30" s="11">
        <v>-22.0881680654105</v>
      </c>
      <c r="F30" s="12">
        <f t="shared" ref="F30" si="26">E30-E31</f>
        <v>-2.0097411911586001</v>
      </c>
      <c r="G30" s="12">
        <f t="shared" ref="G30" si="27">(F30/68)*-1</f>
        <v>2.9555017517038235E-2</v>
      </c>
      <c r="H30" s="7"/>
    </row>
    <row r="31" spans="1:8" x14ac:dyDescent="0.2">
      <c r="A31" s="5">
        <v>32</v>
      </c>
      <c r="B31" s="5">
        <v>28</v>
      </c>
      <c r="C31" s="5">
        <v>1</v>
      </c>
      <c r="D31" s="6">
        <v>39082</v>
      </c>
      <c r="E31" s="11">
        <v>-20.0784268742519</v>
      </c>
      <c r="F31" s="12"/>
      <c r="G31" s="14"/>
      <c r="H31" s="7"/>
    </row>
    <row r="32" spans="1:8" x14ac:dyDescent="0.2">
      <c r="A32" s="8">
        <v>33</v>
      </c>
      <c r="B32" s="8">
        <v>29</v>
      </c>
      <c r="C32" s="8">
        <v>1</v>
      </c>
      <c r="D32" s="9">
        <v>14284</v>
      </c>
      <c r="E32" s="15">
        <v>-23.450045183182599</v>
      </c>
      <c r="F32" s="16">
        <f t="shared" ref="F32" si="28">E32-E33</f>
        <v>-3.3621160355917006</v>
      </c>
      <c r="G32" s="16">
        <f t="shared" ref="G32" si="29">(F32/68)*-1</f>
        <v>4.9442882876348536E-2</v>
      </c>
      <c r="H32" s="7"/>
    </row>
    <row r="33" spans="1:8" x14ac:dyDescent="0.2">
      <c r="A33" s="8">
        <v>35</v>
      </c>
      <c r="B33" s="8">
        <v>29</v>
      </c>
      <c r="C33" s="8">
        <v>1</v>
      </c>
      <c r="D33" s="9">
        <v>39082</v>
      </c>
      <c r="E33" s="15">
        <v>-20.087929147590899</v>
      </c>
      <c r="F33" s="16"/>
      <c r="G33" s="17"/>
      <c r="H33" s="7"/>
    </row>
    <row r="34" spans="1:8" x14ac:dyDescent="0.2">
      <c r="A34" s="5">
        <v>38</v>
      </c>
      <c r="B34" s="5">
        <v>31</v>
      </c>
      <c r="C34" s="5">
        <v>1</v>
      </c>
      <c r="D34" s="6">
        <v>14284</v>
      </c>
      <c r="E34" s="11">
        <v>-22.769513622588899</v>
      </c>
      <c r="F34" s="12">
        <f t="shared" ref="F34" si="30">E34-E35</f>
        <v>-2.7552172007705984</v>
      </c>
      <c r="G34" s="12">
        <f t="shared" ref="G34" si="31">(F34/68)*-1</f>
        <v>4.0517900011332326E-2</v>
      </c>
      <c r="H34" s="7"/>
    </row>
    <row r="35" spans="1:8" x14ac:dyDescent="0.2">
      <c r="A35" s="5">
        <v>40</v>
      </c>
      <c r="B35" s="5">
        <v>31</v>
      </c>
      <c r="C35" s="5">
        <v>1</v>
      </c>
      <c r="D35" s="6">
        <v>39082</v>
      </c>
      <c r="E35" s="11">
        <v>-20.014296421818301</v>
      </c>
      <c r="F35" s="12"/>
      <c r="G35" s="14"/>
      <c r="H35" s="7"/>
    </row>
    <row r="36" spans="1:8" x14ac:dyDescent="0.2">
      <c r="A36" s="8">
        <v>41</v>
      </c>
      <c r="B36" s="8">
        <v>32</v>
      </c>
      <c r="C36" s="8">
        <v>1</v>
      </c>
      <c r="D36" s="9">
        <v>14284</v>
      </c>
      <c r="E36" s="15">
        <v>-21.8753207673787</v>
      </c>
      <c r="F36" s="16">
        <f t="shared" ref="F36" si="32">E36-E37</f>
        <v>-1.7480214330096011</v>
      </c>
      <c r="G36" s="16">
        <f t="shared" ref="G36" si="33">(F36/68)*-1</f>
        <v>2.5706197544258839E-2</v>
      </c>
      <c r="H36" s="7"/>
    </row>
    <row r="37" spans="1:8" x14ac:dyDescent="0.2">
      <c r="A37" s="8">
        <v>43</v>
      </c>
      <c r="B37" s="8">
        <v>32</v>
      </c>
      <c r="C37" s="8">
        <v>1</v>
      </c>
      <c r="D37" s="9">
        <v>39082</v>
      </c>
      <c r="E37" s="15">
        <v>-20.127299334369098</v>
      </c>
      <c r="F37" s="16"/>
      <c r="G37" s="17"/>
      <c r="H37" s="7"/>
    </row>
    <row r="38" spans="1:8" x14ac:dyDescent="0.2">
      <c r="A38" s="5">
        <v>46</v>
      </c>
      <c r="B38" s="5">
        <v>35</v>
      </c>
      <c r="C38" s="5">
        <v>1</v>
      </c>
      <c r="D38" s="6">
        <v>14284</v>
      </c>
      <c r="E38" s="11">
        <v>-26.279893344574798</v>
      </c>
      <c r="F38" s="12">
        <f t="shared" ref="F38" si="34">E38-E39</f>
        <v>-6.2463477318053968</v>
      </c>
      <c r="G38" s="12">
        <f t="shared" ref="G38" si="35">(F38/68)*-1</f>
        <v>9.1858054879491127E-2</v>
      </c>
      <c r="H38" s="7"/>
    </row>
    <row r="39" spans="1:8" x14ac:dyDescent="0.2">
      <c r="A39" s="5">
        <v>48</v>
      </c>
      <c r="B39" s="5">
        <v>35</v>
      </c>
      <c r="C39" s="5">
        <v>1</v>
      </c>
      <c r="D39" s="6">
        <v>39082</v>
      </c>
      <c r="E39" s="11">
        <v>-20.033545612769402</v>
      </c>
      <c r="F39" s="12"/>
      <c r="G39" s="14"/>
      <c r="H39" s="7"/>
    </row>
    <row r="40" spans="1:8" x14ac:dyDescent="0.2">
      <c r="A40" s="8">
        <v>53</v>
      </c>
      <c r="B40" s="8">
        <v>38</v>
      </c>
      <c r="C40" s="8">
        <v>1</v>
      </c>
      <c r="D40" s="9">
        <v>14284</v>
      </c>
      <c r="E40" s="15">
        <v>-25.715140231810501</v>
      </c>
      <c r="F40" s="16">
        <f t="shared" ref="F40" si="36">E40-E41</f>
        <v>-5.7099033198255</v>
      </c>
      <c r="G40" s="16">
        <f t="shared" ref="G40" si="37">(F40/68)*-1</f>
        <v>8.3969166468022063E-2</v>
      </c>
      <c r="H40" s="7"/>
    </row>
    <row r="41" spans="1:8" x14ac:dyDescent="0.2">
      <c r="A41" s="8">
        <v>55</v>
      </c>
      <c r="B41" s="8">
        <v>38</v>
      </c>
      <c r="C41" s="8">
        <v>1</v>
      </c>
      <c r="D41" s="9">
        <v>39082</v>
      </c>
      <c r="E41" s="15">
        <v>-20.005236911985001</v>
      </c>
      <c r="F41" s="16"/>
      <c r="G41" s="17"/>
      <c r="H41" s="7"/>
    </row>
    <row r="42" spans="1:8" x14ac:dyDescent="0.2">
      <c r="A42" s="5">
        <v>56</v>
      </c>
      <c r="B42" s="5">
        <v>42</v>
      </c>
      <c r="C42" s="5">
        <v>1</v>
      </c>
      <c r="D42" s="6">
        <v>14284</v>
      </c>
      <c r="E42" s="11">
        <v>-24.052101540417599</v>
      </c>
      <c r="F42" s="12">
        <f t="shared" ref="F42" si="38">E42-E43</f>
        <v>-3.8615186439711984</v>
      </c>
      <c r="G42" s="12">
        <f t="shared" ref="G42" si="39">(F42/68)*-1</f>
        <v>5.6787038881929389E-2</v>
      </c>
      <c r="H42" s="7"/>
    </row>
    <row r="43" spans="1:8" x14ac:dyDescent="0.2">
      <c r="A43" s="5">
        <v>57</v>
      </c>
      <c r="B43" s="5">
        <v>42</v>
      </c>
      <c r="C43" s="5">
        <v>1</v>
      </c>
      <c r="D43" s="6">
        <v>39082</v>
      </c>
      <c r="E43" s="11">
        <v>-20.190582896446401</v>
      </c>
      <c r="F43" s="12"/>
      <c r="G43" s="14"/>
      <c r="H43" s="7"/>
    </row>
    <row r="44" spans="1:8" x14ac:dyDescent="0.2">
      <c r="A44" s="8">
        <v>58</v>
      </c>
      <c r="B44" s="8">
        <v>43</v>
      </c>
      <c r="C44" s="8">
        <v>1</v>
      </c>
      <c r="D44" s="9">
        <v>14284</v>
      </c>
      <c r="E44" s="15">
        <v>-22.862797700479302</v>
      </c>
      <c r="F44" s="16">
        <f t="shared" ref="F44" si="40">E44-E45</f>
        <v>-2.6206179320798029</v>
      </c>
      <c r="G44" s="16">
        <f t="shared" ref="G44" si="41">(F44/68)*-1</f>
        <v>3.8538499001173572E-2</v>
      </c>
      <c r="H44" s="7"/>
    </row>
    <row r="45" spans="1:8" x14ac:dyDescent="0.2">
      <c r="A45" s="8">
        <v>59</v>
      </c>
      <c r="B45" s="8">
        <v>43</v>
      </c>
      <c r="C45" s="8">
        <v>1</v>
      </c>
      <c r="D45" s="9">
        <v>39082</v>
      </c>
      <c r="E45" s="15">
        <v>-20.242179768399499</v>
      </c>
      <c r="F45" s="16"/>
      <c r="G45" s="17"/>
      <c r="H45" s="7"/>
    </row>
    <row r="46" spans="1:8" x14ac:dyDescent="0.2">
      <c r="A46" s="5">
        <v>60</v>
      </c>
      <c r="B46" s="5">
        <v>44</v>
      </c>
      <c r="C46" s="5">
        <v>1</v>
      </c>
      <c r="D46" s="6">
        <v>14284</v>
      </c>
      <c r="E46" s="11">
        <v>-22.966639811017799</v>
      </c>
      <c r="F46" s="12">
        <f t="shared" ref="F46" si="42">E46-E47</f>
        <v>-2.8433226283868009</v>
      </c>
      <c r="G46" s="12">
        <f t="shared" ref="G46" si="43">(F46/68)*-1</f>
        <v>4.181356806451178E-2</v>
      </c>
      <c r="H46" s="7"/>
    </row>
    <row r="47" spans="1:8" x14ac:dyDescent="0.2">
      <c r="A47" s="5">
        <v>61</v>
      </c>
      <c r="B47" s="5">
        <v>44</v>
      </c>
      <c r="C47" s="5">
        <v>1</v>
      </c>
      <c r="D47" s="6">
        <v>39082</v>
      </c>
      <c r="E47" s="11">
        <v>-20.123317182630998</v>
      </c>
      <c r="F47" s="12"/>
      <c r="G47" s="14"/>
      <c r="H47" s="7"/>
    </row>
    <row r="48" spans="1:8" x14ac:dyDescent="0.2">
      <c r="A48" s="8">
        <v>62</v>
      </c>
      <c r="B48" s="8">
        <v>45</v>
      </c>
      <c r="C48" s="8">
        <v>1</v>
      </c>
      <c r="D48" s="9">
        <v>14284</v>
      </c>
      <c r="E48" s="15">
        <v>-22.945358774558301</v>
      </c>
      <c r="F48" s="16">
        <f t="shared" ref="F48" si="44">E48-E49</f>
        <v>-2.9263075260809011</v>
      </c>
      <c r="G48" s="16">
        <f t="shared" ref="G48" si="45">(F48/68)*-1</f>
        <v>4.3033934207072078E-2</v>
      </c>
      <c r="H48" s="7"/>
    </row>
    <row r="49" spans="1:8" x14ac:dyDescent="0.2">
      <c r="A49" s="8">
        <v>63</v>
      </c>
      <c r="B49" s="8">
        <v>45</v>
      </c>
      <c r="C49" s="8">
        <v>1</v>
      </c>
      <c r="D49" s="9">
        <v>39082</v>
      </c>
      <c r="E49" s="15">
        <v>-20.0190512484774</v>
      </c>
      <c r="F49" s="16"/>
      <c r="G49" s="17"/>
      <c r="H49" s="7"/>
    </row>
    <row r="50" spans="1:8" x14ac:dyDescent="0.2">
      <c r="A50" s="5">
        <v>64</v>
      </c>
      <c r="B50" s="5">
        <v>47</v>
      </c>
      <c r="C50" s="5">
        <v>1</v>
      </c>
      <c r="D50" s="6">
        <v>14284</v>
      </c>
      <c r="E50" s="11">
        <v>-20.411867692108999</v>
      </c>
      <c r="F50" s="12">
        <f t="shared" ref="F50" si="46">E50-E51</f>
        <v>-0.14949469887620026</v>
      </c>
      <c r="G50" s="12">
        <f t="shared" ref="G50" si="47">(F50/68)*-1</f>
        <v>2.1984514540617684E-3</v>
      </c>
      <c r="H50" s="7"/>
    </row>
    <row r="51" spans="1:8" x14ac:dyDescent="0.2">
      <c r="A51" s="5">
        <v>65</v>
      </c>
      <c r="B51" s="5">
        <v>47</v>
      </c>
      <c r="C51" s="5">
        <v>1</v>
      </c>
      <c r="D51" s="6">
        <v>39082</v>
      </c>
      <c r="E51" s="11">
        <v>-20.262372993232798</v>
      </c>
      <c r="F51" s="12"/>
      <c r="G51" s="14"/>
      <c r="H51" s="7"/>
    </row>
    <row r="52" spans="1:8" x14ac:dyDescent="0.2">
      <c r="A52" s="8">
        <v>66</v>
      </c>
      <c r="B52" s="8">
        <v>48</v>
      </c>
      <c r="C52" s="8">
        <v>1</v>
      </c>
      <c r="D52" s="9">
        <v>14284</v>
      </c>
      <c r="E52" s="15">
        <v>-19.8805631332948</v>
      </c>
      <c r="F52" s="16">
        <f t="shared" ref="F52" si="48">E52-E53</f>
        <v>0.5491120576202988</v>
      </c>
      <c r="G52" s="16">
        <f t="shared" ref="G52" si="49">(F52/68)*-1</f>
        <v>-8.0751773179455703E-3</v>
      </c>
      <c r="H52" s="7"/>
    </row>
    <row r="53" spans="1:8" x14ac:dyDescent="0.2">
      <c r="A53" s="8">
        <v>67</v>
      </c>
      <c r="B53" s="8">
        <v>48</v>
      </c>
      <c r="C53" s="8">
        <v>1</v>
      </c>
      <c r="D53" s="9">
        <v>39082</v>
      </c>
      <c r="E53" s="15">
        <v>-20.429675190915098</v>
      </c>
      <c r="F53" s="16"/>
      <c r="G53" s="17"/>
      <c r="H53" s="7"/>
    </row>
    <row r="54" spans="1:8" x14ac:dyDescent="0.2">
      <c r="A54" s="5">
        <v>68</v>
      </c>
      <c r="B54" s="5">
        <v>49</v>
      </c>
      <c r="C54" s="5">
        <v>1</v>
      </c>
      <c r="D54" s="6">
        <v>14284</v>
      </c>
      <c r="E54" s="11">
        <v>-17.237048905488301</v>
      </c>
      <c r="F54" s="12">
        <f t="shared" ref="F54" si="50">E54-E55</f>
        <v>2.7814105233097983</v>
      </c>
      <c r="G54" s="12">
        <f t="shared" ref="G54" si="51">(F54/68)*-1</f>
        <v>-4.0903095931026444E-2</v>
      </c>
      <c r="H54" s="7"/>
    </row>
    <row r="55" spans="1:8" x14ac:dyDescent="0.2">
      <c r="A55" s="5">
        <v>69</v>
      </c>
      <c r="B55" s="5">
        <v>49</v>
      </c>
      <c r="C55" s="5">
        <v>1</v>
      </c>
      <c r="D55" s="6">
        <v>39082</v>
      </c>
      <c r="E55" s="11">
        <v>-20.018459428798099</v>
      </c>
      <c r="F55" s="12"/>
      <c r="G55" s="14"/>
      <c r="H55" s="7"/>
    </row>
    <row r="56" spans="1:8" x14ac:dyDescent="0.2">
      <c r="A56" s="8">
        <v>70</v>
      </c>
      <c r="B56" s="8">
        <v>50</v>
      </c>
      <c r="C56" s="8">
        <v>1</v>
      </c>
      <c r="D56" s="9">
        <v>14284</v>
      </c>
      <c r="E56" s="15">
        <v>-17.4976456663628</v>
      </c>
      <c r="F56" s="16">
        <f t="shared" ref="F56" si="52">E56-E57</f>
        <v>2.5109438703253986</v>
      </c>
      <c r="G56" s="16">
        <f t="shared" ref="G56" si="53">(F56/68)*-1</f>
        <v>-3.69256451518441E-2</v>
      </c>
      <c r="H56" s="7"/>
    </row>
    <row r="57" spans="1:8" x14ac:dyDescent="0.2">
      <c r="A57" s="8">
        <v>71</v>
      </c>
      <c r="B57" s="8">
        <v>50</v>
      </c>
      <c r="C57" s="8">
        <v>1</v>
      </c>
      <c r="D57" s="9">
        <v>39082</v>
      </c>
      <c r="E57" s="15">
        <v>-20.008589536688199</v>
      </c>
      <c r="F57" s="16"/>
      <c r="G57" s="17"/>
      <c r="H57" s="7"/>
    </row>
    <row r="58" spans="1:8" x14ac:dyDescent="0.2">
      <c r="A58" s="5">
        <v>72</v>
      </c>
      <c r="B58" s="5">
        <v>51</v>
      </c>
      <c r="C58" s="5">
        <v>1</v>
      </c>
      <c r="D58" s="6">
        <v>14284</v>
      </c>
      <c r="E58" s="11">
        <v>-19.192288015916301</v>
      </c>
      <c r="F58" s="12">
        <f t="shared" ref="F58" si="54">E58-E59</f>
        <v>0.88566754936709913</v>
      </c>
      <c r="G58" s="12">
        <f t="shared" ref="G58" si="55">(F58/68)*-1</f>
        <v>-1.3024522784810281E-2</v>
      </c>
      <c r="H58" s="7"/>
    </row>
    <row r="59" spans="1:8" x14ac:dyDescent="0.2">
      <c r="A59" s="5">
        <v>73</v>
      </c>
      <c r="B59" s="5">
        <v>51</v>
      </c>
      <c r="C59" s="5">
        <v>1</v>
      </c>
      <c r="D59" s="6">
        <v>39082</v>
      </c>
      <c r="E59" s="11">
        <v>-20.0779555652834</v>
      </c>
      <c r="F59" s="12"/>
      <c r="G59" s="14"/>
      <c r="H59" s="7"/>
    </row>
    <row r="60" spans="1:8" x14ac:dyDescent="0.2">
      <c r="A60" s="8">
        <v>74</v>
      </c>
      <c r="B60" s="8">
        <v>52</v>
      </c>
      <c r="C60" s="8">
        <v>1</v>
      </c>
      <c r="D60" s="9">
        <v>14284</v>
      </c>
      <c r="E60" s="15">
        <v>-18.248833307900401</v>
      </c>
      <c r="F60" s="16">
        <f t="shared" ref="F60" si="56">E60-E61</f>
        <v>1.7593345001837974</v>
      </c>
      <c r="G60" s="16">
        <f t="shared" ref="G60" si="57">(F60/68)*-1</f>
        <v>-2.5872566179173492E-2</v>
      </c>
      <c r="H60" s="7"/>
    </row>
    <row r="61" spans="1:8" x14ac:dyDescent="0.2">
      <c r="A61" s="8">
        <v>75</v>
      </c>
      <c r="B61" s="8">
        <v>52</v>
      </c>
      <c r="C61" s="8">
        <v>1</v>
      </c>
      <c r="D61" s="9">
        <v>39082</v>
      </c>
      <c r="E61" s="15">
        <v>-20.008167808084199</v>
      </c>
      <c r="F61" s="16"/>
      <c r="G61" s="17"/>
      <c r="H61" s="7"/>
    </row>
    <row r="62" spans="1:8" x14ac:dyDescent="0.2">
      <c r="A62" s="5">
        <v>76</v>
      </c>
      <c r="B62" s="5">
        <v>53</v>
      </c>
      <c r="C62" s="5">
        <v>1</v>
      </c>
      <c r="D62" s="6">
        <v>14284</v>
      </c>
      <c r="E62" s="11">
        <v>-18.434600289378</v>
      </c>
      <c r="F62" s="12">
        <f t="shared" ref="F62" si="58">E62-E63</f>
        <v>1.6578977060160014</v>
      </c>
      <c r="G62" s="12">
        <f t="shared" ref="G62" si="59">(F62/68)*-1</f>
        <v>-2.4380848617882374E-2</v>
      </c>
      <c r="H62" s="7"/>
    </row>
    <row r="63" spans="1:8" x14ac:dyDescent="0.2">
      <c r="A63" s="5">
        <v>77</v>
      </c>
      <c r="B63" s="5">
        <v>53</v>
      </c>
      <c r="C63" s="5">
        <v>1</v>
      </c>
      <c r="D63" s="6">
        <v>39082</v>
      </c>
      <c r="E63" s="11">
        <v>-20.092497995394002</v>
      </c>
      <c r="F63" s="12"/>
      <c r="G63" s="14"/>
      <c r="H63" s="7"/>
    </row>
    <row r="64" spans="1:8" x14ac:dyDescent="0.2">
      <c r="A64" s="8">
        <v>78</v>
      </c>
      <c r="B64" s="8">
        <v>54</v>
      </c>
      <c r="C64" s="8">
        <v>1</v>
      </c>
      <c r="D64" s="9">
        <v>14284</v>
      </c>
      <c r="E64" s="15">
        <v>-18.375240041617101</v>
      </c>
      <c r="F64" s="16">
        <f t="shared" ref="F64" si="60">E64-E65</f>
        <v>1.6438419574757006</v>
      </c>
      <c r="G64" s="16">
        <f t="shared" ref="G64" si="61">(F64/68)*-1</f>
        <v>-2.4174146433466187E-2</v>
      </c>
      <c r="H64" s="7"/>
    </row>
    <row r="65" spans="1:8" x14ac:dyDescent="0.2">
      <c r="A65" s="8">
        <v>79</v>
      </c>
      <c r="B65" s="8">
        <v>54</v>
      </c>
      <c r="C65" s="8">
        <v>1</v>
      </c>
      <c r="D65" s="9">
        <v>39082</v>
      </c>
      <c r="E65" s="15">
        <v>-20.019081999092801</v>
      </c>
      <c r="F65" s="16"/>
      <c r="G65" s="17"/>
      <c r="H65" s="7"/>
    </row>
    <row r="66" spans="1:8" x14ac:dyDescent="0.2">
      <c r="A66" s="5">
        <v>80</v>
      </c>
      <c r="B66" s="5">
        <v>55</v>
      </c>
      <c r="C66" s="5">
        <v>1</v>
      </c>
      <c r="D66" s="6">
        <v>14284</v>
      </c>
      <c r="E66" s="11">
        <v>-17.364666176176701</v>
      </c>
      <c r="F66" s="12">
        <f t="shared" ref="F66" si="62">E66-E67</f>
        <v>2.7422071281772986</v>
      </c>
      <c r="G66" s="12">
        <f t="shared" ref="G66" si="63">(F66/68)*-1</f>
        <v>-4.032657541437204E-2</v>
      </c>
      <c r="H66" s="7"/>
    </row>
    <row r="67" spans="1:8" x14ac:dyDescent="0.2">
      <c r="A67" s="5">
        <v>81</v>
      </c>
      <c r="B67" s="5">
        <v>55</v>
      </c>
      <c r="C67" s="5">
        <v>1</v>
      </c>
      <c r="D67" s="6">
        <v>39082</v>
      </c>
      <c r="E67" s="11">
        <v>-20.106873304354</v>
      </c>
      <c r="F67" s="12"/>
      <c r="G67" s="14"/>
      <c r="H67" s="7"/>
    </row>
    <row r="68" spans="1:8" x14ac:dyDescent="0.2">
      <c r="A68" s="8">
        <v>82</v>
      </c>
      <c r="B68" s="8">
        <v>56</v>
      </c>
      <c r="C68" s="8">
        <v>2</v>
      </c>
      <c r="D68" s="9">
        <v>14284</v>
      </c>
      <c r="E68" s="15">
        <v>-16.958204708316501</v>
      </c>
      <c r="F68" s="16">
        <f t="shared" ref="F68" si="64">E68-E69</f>
        <v>3.0741143834865987</v>
      </c>
      <c r="G68" s="16">
        <f t="shared" ref="G68" si="65">(F68/68)*-1</f>
        <v>-4.5207564463038218E-2</v>
      </c>
      <c r="H68" s="7"/>
    </row>
    <row r="69" spans="1:8" x14ac:dyDescent="0.2">
      <c r="A69" s="8">
        <v>83</v>
      </c>
      <c r="B69" s="8">
        <v>56</v>
      </c>
      <c r="C69" s="8">
        <v>2</v>
      </c>
      <c r="D69" s="9">
        <v>39082</v>
      </c>
      <c r="E69" s="15">
        <v>-20.0323190918031</v>
      </c>
      <c r="F69" s="16"/>
      <c r="G69" s="17"/>
      <c r="H69" s="7"/>
    </row>
    <row r="70" spans="1:8" x14ac:dyDescent="0.2">
      <c r="A70" s="5">
        <v>84</v>
      </c>
      <c r="B70" s="5">
        <v>58</v>
      </c>
      <c r="C70" s="5">
        <v>2</v>
      </c>
      <c r="D70" s="6">
        <v>14284</v>
      </c>
      <c r="E70" s="11">
        <v>-14.0430810869545</v>
      </c>
      <c r="F70" s="12">
        <f t="shared" ref="F70" si="66">E70-E71</f>
        <v>5.9736669397894016</v>
      </c>
      <c r="G70" s="12">
        <f t="shared" ref="G70" si="67">(F70/68)*-1</f>
        <v>-8.7848043232197082E-2</v>
      </c>
      <c r="H70" s="7"/>
    </row>
    <row r="71" spans="1:8" x14ac:dyDescent="0.2">
      <c r="A71" s="5">
        <v>85</v>
      </c>
      <c r="B71" s="5">
        <v>58</v>
      </c>
      <c r="C71" s="5">
        <v>2</v>
      </c>
      <c r="D71" s="6">
        <v>39082</v>
      </c>
      <c r="E71" s="11">
        <v>-20.016748026743901</v>
      </c>
      <c r="F71" s="12"/>
      <c r="G71" s="14"/>
      <c r="H71" s="7"/>
    </row>
    <row r="72" spans="1:8" x14ac:dyDescent="0.2">
      <c r="A72" s="8">
        <v>86</v>
      </c>
      <c r="B72" s="8">
        <v>59</v>
      </c>
      <c r="C72" s="8">
        <v>2</v>
      </c>
      <c r="D72" s="9">
        <v>14284</v>
      </c>
      <c r="E72" s="15">
        <v>-13.2669303530351</v>
      </c>
      <c r="F72" s="16">
        <f t="shared" ref="F72" si="68">E72-E73</f>
        <v>6.9824198830796007</v>
      </c>
      <c r="G72" s="16">
        <f t="shared" ref="G72" si="69">(F72/68)*-1</f>
        <v>-0.1026826453394059</v>
      </c>
      <c r="H72" s="7"/>
    </row>
    <row r="73" spans="1:8" x14ac:dyDescent="0.2">
      <c r="A73" s="8">
        <v>87</v>
      </c>
      <c r="B73" s="8">
        <v>59</v>
      </c>
      <c r="C73" s="8">
        <v>2</v>
      </c>
      <c r="D73" s="9">
        <v>39082</v>
      </c>
      <c r="E73" s="15">
        <v>-20.249350236114701</v>
      </c>
      <c r="F73" s="16"/>
      <c r="G73" s="17"/>
      <c r="H73" s="7"/>
    </row>
    <row r="74" spans="1:8" x14ac:dyDescent="0.2">
      <c r="A74" s="5">
        <v>88</v>
      </c>
      <c r="B74" s="5">
        <v>61</v>
      </c>
      <c r="C74" s="5">
        <v>2</v>
      </c>
      <c r="D74" s="6">
        <v>14284</v>
      </c>
      <c r="E74" s="11">
        <v>-13.2014257124513</v>
      </c>
      <c r="F74" s="12">
        <f t="shared" ref="F74" si="70">E74-E75</f>
        <v>6.8544666588811012</v>
      </c>
      <c r="G74" s="12">
        <f t="shared" ref="G74" si="71">(F74/68)*-1</f>
        <v>-0.10080098027766325</v>
      </c>
      <c r="H74" s="7"/>
    </row>
    <row r="75" spans="1:8" x14ac:dyDescent="0.2">
      <c r="A75" s="5">
        <v>89</v>
      </c>
      <c r="B75" s="5">
        <v>61</v>
      </c>
      <c r="C75" s="5">
        <v>2</v>
      </c>
      <c r="D75" s="6">
        <v>39082</v>
      </c>
      <c r="E75" s="11">
        <v>-20.055892371332401</v>
      </c>
      <c r="F75" s="12"/>
      <c r="G75" s="14"/>
      <c r="H75" s="7"/>
    </row>
    <row r="76" spans="1:8" x14ac:dyDescent="0.2">
      <c r="A76" s="8">
        <v>90</v>
      </c>
      <c r="B76" s="8">
        <v>64</v>
      </c>
      <c r="C76" s="8">
        <v>2</v>
      </c>
      <c r="D76" s="9">
        <v>14284</v>
      </c>
      <c r="E76" s="15">
        <v>-18.422979622896101</v>
      </c>
      <c r="F76" s="16">
        <f t="shared" ref="F76" si="72">E76-E77</f>
        <v>1.7289288544680979</v>
      </c>
      <c r="G76" s="16">
        <f t="shared" ref="G76" si="73">(F76/68)*-1</f>
        <v>-2.5425424330413202E-2</v>
      </c>
      <c r="H76" s="7"/>
    </row>
    <row r="77" spans="1:8" x14ac:dyDescent="0.2">
      <c r="A77" s="8">
        <v>91</v>
      </c>
      <c r="B77" s="8">
        <v>64</v>
      </c>
      <c r="C77" s="8">
        <v>2</v>
      </c>
      <c r="D77" s="9">
        <v>39082</v>
      </c>
      <c r="E77" s="15">
        <v>-20.151908477364199</v>
      </c>
      <c r="F77" s="16"/>
      <c r="G77" s="17"/>
      <c r="H77" s="7"/>
    </row>
    <row r="78" spans="1:8" x14ac:dyDescent="0.2">
      <c r="A78" s="5">
        <v>92</v>
      </c>
      <c r="B78" s="5">
        <v>65</v>
      </c>
      <c r="C78" s="5">
        <v>2</v>
      </c>
      <c r="D78" s="6">
        <v>14284</v>
      </c>
      <c r="E78" s="11">
        <v>-14.240541733735199</v>
      </c>
      <c r="F78" s="12">
        <f t="shared" ref="F78" si="74">E78-E79</f>
        <v>5.7819386365877996</v>
      </c>
      <c r="G78" s="12">
        <f t="shared" ref="G78" si="75">(F78/68)*-1</f>
        <v>-8.5028509361585292E-2</v>
      </c>
      <c r="H78" s="7"/>
    </row>
    <row r="79" spans="1:8" x14ac:dyDescent="0.2">
      <c r="A79" s="5">
        <v>93</v>
      </c>
      <c r="B79" s="5">
        <v>65</v>
      </c>
      <c r="C79" s="5">
        <v>2</v>
      </c>
      <c r="D79" s="6">
        <v>39082</v>
      </c>
      <c r="E79" s="11">
        <v>-20.022480370322999</v>
      </c>
      <c r="F79" s="12"/>
      <c r="G79" s="14"/>
      <c r="H79" s="7"/>
    </row>
    <row r="80" spans="1:8" x14ac:dyDescent="0.2">
      <c r="A80" s="8">
        <v>94</v>
      </c>
      <c r="B80" s="8">
        <v>66</v>
      </c>
      <c r="C80" s="8">
        <v>2</v>
      </c>
      <c r="D80" s="9">
        <v>14284</v>
      </c>
      <c r="E80" s="15">
        <v>-13.1713076597465</v>
      </c>
      <c r="F80" s="16">
        <f t="shared" ref="F80" si="76">E80-E81</f>
        <v>6.9946608030667008</v>
      </c>
      <c r="G80" s="16">
        <f t="shared" ref="G80" si="77">(F80/68)*-1</f>
        <v>-0.10286265886862796</v>
      </c>
      <c r="H80" s="7"/>
    </row>
    <row r="81" spans="1:8" x14ac:dyDescent="0.2">
      <c r="A81" s="8">
        <v>95</v>
      </c>
      <c r="B81" s="8">
        <v>66</v>
      </c>
      <c r="C81" s="8">
        <v>2</v>
      </c>
      <c r="D81" s="9">
        <v>39082</v>
      </c>
      <c r="E81" s="15">
        <v>-20.165968462813201</v>
      </c>
      <c r="F81" s="16"/>
      <c r="G81" s="17"/>
      <c r="H81" s="7"/>
    </row>
    <row r="82" spans="1:8" x14ac:dyDescent="0.2">
      <c r="A82" s="5">
        <v>96</v>
      </c>
      <c r="B82" s="5">
        <v>68</v>
      </c>
      <c r="C82" s="5">
        <v>2</v>
      </c>
      <c r="D82" s="6">
        <v>14284</v>
      </c>
      <c r="E82" s="11">
        <v>-14.807945279963899</v>
      </c>
      <c r="F82" s="12">
        <f t="shared" ref="F82" si="78">E82-E83</f>
        <v>5.1922958595131021</v>
      </c>
      <c r="G82" s="12">
        <f t="shared" ref="G82" si="79">(F82/68)*-1</f>
        <v>-7.6357292051663264E-2</v>
      </c>
      <c r="H82" s="7"/>
    </row>
    <row r="83" spans="1:8" x14ac:dyDescent="0.2">
      <c r="A83" s="5">
        <v>97</v>
      </c>
      <c r="B83" s="5">
        <v>68</v>
      </c>
      <c r="C83" s="5">
        <v>2</v>
      </c>
      <c r="D83" s="6">
        <v>39082</v>
      </c>
      <c r="E83" s="11">
        <v>-20.000241139477001</v>
      </c>
      <c r="F83" s="12"/>
      <c r="G83" s="14"/>
      <c r="H83" s="7"/>
    </row>
    <row r="84" spans="1:8" x14ac:dyDescent="0.2">
      <c r="A84" s="8">
        <v>98</v>
      </c>
      <c r="B84" s="8">
        <v>69</v>
      </c>
      <c r="C84" s="8">
        <v>2</v>
      </c>
      <c r="D84" s="9">
        <v>14284</v>
      </c>
      <c r="E84" s="15">
        <v>-15.997673550184</v>
      </c>
      <c r="F84" s="16">
        <f t="shared" ref="F84" si="80">E84-E85</f>
        <v>4.0930347719667992</v>
      </c>
      <c r="G84" s="16">
        <f t="shared" ref="G84" si="81">(F84/68)*-1</f>
        <v>-6.0191687823041164E-2</v>
      </c>
      <c r="H84" s="7"/>
    </row>
    <row r="85" spans="1:8" x14ac:dyDescent="0.2">
      <c r="A85" s="8">
        <v>99</v>
      </c>
      <c r="B85" s="8">
        <v>69</v>
      </c>
      <c r="C85" s="8">
        <v>2</v>
      </c>
      <c r="D85" s="9">
        <v>39082</v>
      </c>
      <c r="E85" s="15">
        <v>-20.0907083221508</v>
      </c>
      <c r="F85" s="16"/>
      <c r="G85" s="17"/>
      <c r="H85" s="7"/>
    </row>
    <row r="86" spans="1:8" x14ac:dyDescent="0.2">
      <c r="A86" s="5">
        <v>100</v>
      </c>
      <c r="B86" s="5">
        <v>70</v>
      </c>
      <c r="C86" s="5">
        <v>2</v>
      </c>
      <c r="D86" s="6">
        <v>14284</v>
      </c>
      <c r="E86" s="11">
        <v>-16.787895751313599</v>
      </c>
      <c r="F86" s="12">
        <f t="shared" ref="F86" si="82">E86-E87</f>
        <v>3.3093048995960999</v>
      </c>
      <c r="G86" s="12">
        <f t="shared" ref="G86" si="83">(F86/68)*-1</f>
        <v>-4.866624852347206E-2</v>
      </c>
      <c r="H86" s="7"/>
    </row>
    <row r="87" spans="1:8" x14ac:dyDescent="0.2">
      <c r="A87" s="5">
        <v>101</v>
      </c>
      <c r="B87" s="5">
        <v>70</v>
      </c>
      <c r="C87" s="5">
        <v>2</v>
      </c>
      <c r="D87" s="6">
        <v>39082</v>
      </c>
      <c r="E87" s="11">
        <v>-20.097200650909699</v>
      </c>
      <c r="F87" s="12"/>
      <c r="G87" s="14"/>
      <c r="H87" s="7"/>
    </row>
    <row r="88" spans="1:8" x14ac:dyDescent="0.2">
      <c r="A88" s="8">
        <v>102</v>
      </c>
      <c r="B88" s="8">
        <v>71</v>
      </c>
      <c r="C88" s="8">
        <v>2</v>
      </c>
      <c r="D88" s="9">
        <v>14284</v>
      </c>
      <c r="E88" s="15">
        <v>-17.137169776601599</v>
      </c>
      <c r="F88" s="16">
        <f t="shared" ref="F88" si="84">E88-E89</f>
        <v>2.8783225936710011</v>
      </c>
      <c r="G88" s="16">
        <f t="shared" ref="G88" si="85">(F88/68)*-1</f>
        <v>-4.232827343633825E-2</v>
      </c>
      <c r="H88" s="7"/>
    </row>
    <row r="89" spans="1:8" x14ac:dyDescent="0.2">
      <c r="A89" s="8">
        <v>104</v>
      </c>
      <c r="B89" s="8">
        <v>71</v>
      </c>
      <c r="C89" s="8">
        <v>2</v>
      </c>
      <c r="D89" s="9">
        <v>39082</v>
      </c>
      <c r="E89" s="15">
        <v>-20.0154923702726</v>
      </c>
      <c r="F89" s="16"/>
      <c r="G89" s="17"/>
      <c r="H89" s="7"/>
    </row>
    <row r="90" spans="1:8" x14ac:dyDescent="0.2">
      <c r="A90" s="5">
        <v>105</v>
      </c>
      <c r="B90" s="5">
        <v>72</v>
      </c>
      <c r="C90" s="5">
        <v>2</v>
      </c>
      <c r="D90" s="6">
        <v>14284</v>
      </c>
      <c r="E90" s="11">
        <v>-16.470305431454701</v>
      </c>
      <c r="F90" s="12">
        <f t="shared" ref="F90" si="86">E90-E91</f>
        <v>3.2692059114631995</v>
      </c>
      <c r="G90" s="12">
        <f t="shared" ref="G90" si="87">(F90/68)*-1</f>
        <v>-4.8076557521517641E-2</v>
      </c>
      <c r="H90" s="7"/>
    </row>
    <row r="91" spans="1:8" x14ac:dyDescent="0.2">
      <c r="A91" s="5">
        <v>107</v>
      </c>
      <c r="B91" s="5">
        <v>72</v>
      </c>
      <c r="C91" s="5">
        <v>2</v>
      </c>
      <c r="D91" s="6">
        <v>39082</v>
      </c>
      <c r="E91" s="11">
        <v>-19.739511342917901</v>
      </c>
      <c r="F91" s="12"/>
      <c r="G91" s="14"/>
      <c r="H91" s="7"/>
    </row>
    <row r="92" spans="1:8" x14ac:dyDescent="0.2">
      <c r="A92" s="8">
        <v>108</v>
      </c>
      <c r="B92" s="8">
        <v>73</v>
      </c>
      <c r="C92" s="8">
        <v>2</v>
      </c>
      <c r="D92" s="9">
        <v>14284</v>
      </c>
      <c r="E92" s="15">
        <v>-15.997229563828601</v>
      </c>
      <c r="F92" s="16">
        <f t="shared" ref="F92" si="88">E92-E93</f>
        <v>4.0031842519318985</v>
      </c>
      <c r="G92" s="16">
        <f t="shared" ref="G92" si="89">(F92/68)*-1</f>
        <v>-5.8870356646057331E-2</v>
      </c>
      <c r="H92" s="7"/>
    </row>
    <row r="93" spans="1:8" x14ac:dyDescent="0.2">
      <c r="A93" s="8">
        <v>110</v>
      </c>
      <c r="B93" s="8">
        <v>73</v>
      </c>
      <c r="C93" s="8">
        <v>2</v>
      </c>
      <c r="D93" s="9">
        <v>39082</v>
      </c>
      <c r="E93" s="15">
        <v>-20.000413815760499</v>
      </c>
      <c r="F93" s="16"/>
      <c r="G93" s="17"/>
      <c r="H93" s="7"/>
    </row>
    <row r="94" spans="1:8" x14ac:dyDescent="0.2">
      <c r="A94" s="5">
        <v>111</v>
      </c>
      <c r="B94" s="5">
        <v>74</v>
      </c>
      <c r="C94" s="5">
        <v>2</v>
      </c>
      <c r="D94" s="6">
        <v>14284</v>
      </c>
      <c r="E94" s="11">
        <v>-16.233531884258799</v>
      </c>
      <c r="F94" s="12">
        <f t="shared" ref="F94" si="90">E94-E95</f>
        <v>3.7954672162417999</v>
      </c>
      <c r="G94" s="12">
        <f t="shared" ref="G94" si="91">(F94/68)*-1</f>
        <v>-5.581569435649706E-2</v>
      </c>
      <c r="H94" s="7"/>
    </row>
    <row r="95" spans="1:8" x14ac:dyDescent="0.2">
      <c r="A95" s="5">
        <v>113</v>
      </c>
      <c r="B95" s="5">
        <v>74</v>
      </c>
      <c r="C95" s="5">
        <v>2</v>
      </c>
      <c r="D95" s="6">
        <v>39082</v>
      </c>
      <c r="E95" s="11">
        <v>-20.028999100500599</v>
      </c>
      <c r="F95" s="12"/>
      <c r="G95" s="14"/>
      <c r="H95" s="7"/>
    </row>
    <row r="96" spans="1:8" x14ac:dyDescent="0.2">
      <c r="A96" s="8">
        <v>114</v>
      </c>
      <c r="B96" s="8">
        <v>75</v>
      </c>
      <c r="C96" s="8">
        <v>2</v>
      </c>
      <c r="D96" s="9">
        <v>14284</v>
      </c>
      <c r="E96" s="15">
        <v>-15.892006241107101</v>
      </c>
      <c r="F96" s="16">
        <f t="shared" ref="F96" si="92">E96-E97</f>
        <v>4.1178652079164983</v>
      </c>
      <c r="G96" s="16">
        <f t="shared" ref="G96" si="93">(F96/68)*-1</f>
        <v>-6.0556841292889685E-2</v>
      </c>
    </row>
    <row r="97" spans="1:7" x14ac:dyDescent="0.2">
      <c r="A97" s="8">
        <v>116</v>
      </c>
      <c r="B97" s="8">
        <v>75</v>
      </c>
      <c r="C97" s="8">
        <v>2</v>
      </c>
      <c r="D97" s="9">
        <v>39082</v>
      </c>
      <c r="E97" s="15">
        <v>-20.009871449023599</v>
      </c>
      <c r="F97" s="16"/>
      <c r="G97" s="17"/>
    </row>
    <row r="98" spans="1:7" x14ac:dyDescent="0.2">
      <c r="A98" s="5">
        <v>117</v>
      </c>
      <c r="B98" s="5">
        <v>76</v>
      </c>
      <c r="C98" s="5">
        <v>2</v>
      </c>
      <c r="D98" s="6">
        <v>14284</v>
      </c>
      <c r="E98" s="11">
        <v>-14.297930881858001</v>
      </c>
      <c r="F98" s="12">
        <f t="shared" ref="F98" si="94">E98-E99</f>
        <v>5.7931489098034987</v>
      </c>
      <c r="G98" s="12">
        <f t="shared" ref="G98" si="95">(F98/68)*-1</f>
        <v>-8.5193366320639688E-2</v>
      </c>
    </row>
    <row r="99" spans="1:7" x14ac:dyDescent="0.2">
      <c r="A99" s="5">
        <v>119</v>
      </c>
      <c r="B99" s="5">
        <v>76</v>
      </c>
      <c r="C99" s="5">
        <v>2</v>
      </c>
      <c r="D99" s="6">
        <v>39082</v>
      </c>
      <c r="E99" s="11">
        <v>-20.0910797916615</v>
      </c>
      <c r="F99" s="12"/>
      <c r="G99" s="14"/>
    </row>
    <row r="100" spans="1:7" x14ac:dyDescent="0.2">
      <c r="A100" s="8">
        <v>120</v>
      </c>
      <c r="B100" s="8">
        <v>77</v>
      </c>
      <c r="C100" s="8">
        <v>2</v>
      </c>
      <c r="D100" s="9">
        <v>14284</v>
      </c>
      <c r="E100" s="15">
        <v>-14.715210112317299</v>
      </c>
      <c r="F100" s="16">
        <f t="shared" ref="F100" si="96">E100-E101</f>
        <v>5.358878309484302</v>
      </c>
      <c r="G100" s="16">
        <f t="shared" ref="G100" si="97">(F100/68)*-1</f>
        <v>-7.8807033963004439E-2</v>
      </c>
    </row>
    <row r="101" spans="1:7" x14ac:dyDescent="0.2">
      <c r="A101" s="8">
        <v>122</v>
      </c>
      <c r="B101" s="8">
        <v>77</v>
      </c>
      <c r="C101" s="8">
        <v>2</v>
      </c>
      <c r="D101" s="9">
        <v>39082</v>
      </c>
      <c r="E101" s="15">
        <v>-20.074088421801601</v>
      </c>
      <c r="F101" s="16"/>
      <c r="G101" s="17"/>
    </row>
    <row r="102" spans="1:7" x14ac:dyDescent="0.2">
      <c r="A102" s="5">
        <v>123</v>
      </c>
      <c r="B102" s="5">
        <v>78</v>
      </c>
      <c r="C102" s="5">
        <v>2</v>
      </c>
      <c r="D102" s="6">
        <v>14284</v>
      </c>
      <c r="E102" s="11">
        <v>-15.193562229078101</v>
      </c>
      <c r="F102" s="12">
        <f t="shared" ref="F102" si="98">E102-E103</f>
        <v>4.9805139868037998</v>
      </c>
      <c r="G102" s="12">
        <f t="shared" ref="G102" si="99">(F102/68)*-1</f>
        <v>-7.3242852747114701E-2</v>
      </c>
    </row>
    <row r="103" spans="1:7" x14ac:dyDescent="0.2">
      <c r="A103" s="5">
        <v>125</v>
      </c>
      <c r="B103" s="5">
        <v>78</v>
      </c>
      <c r="C103" s="5">
        <v>2</v>
      </c>
      <c r="D103" s="6">
        <v>39082</v>
      </c>
      <c r="E103" s="11">
        <v>-20.1740762158819</v>
      </c>
      <c r="F103" s="12"/>
      <c r="G103" s="14"/>
    </row>
    <row r="104" spans="1:7" x14ac:dyDescent="0.2">
      <c r="A104" s="8">
        <v>126</v>
      </c>
      <c r="B104" s="8">
        <v>79</v>
      </c>
      <c r="C104" s="8">
        <v>2</v>
      </c>
      <c r="D104" s="9">
        <v>14284</v>
      </c>
      <c r="E104" s="15">
        <v>-14.5109115457333</v>
      </c>
      <c r="F104" s="16">
        <f t="shared" ref="F104" si="100">E104-E105</f>
        <v>5.5036905102361011</v>
      </c>
      <c r="G104" s="16">
        <f t="shared" ref="G104" si="101">(F104/68)*-1</f>
        <v>-8.0936625150530905E-2</v>
      </c>
    </row>
    <row r="105" spans="1:7" x14ac:dyDescent="0.2">
      <c r="A105" s="8">
        <v>128</v>
      </c>
      <c r="B105" s="8">
        <v>79</v>
      </c>
      <c r="C105" s="8">
        <v>2</v>
      </c>
      <c r="D105" s="9">
        <v>39082</v>
      </c>
      <c r="E105" s="15">
        <v>-20.014602055969402</v>
      </c>
      <c r="F105" s="16"/>
      <c r="G105" s="17"/>
    </row>
    <row r="106" spans="1:7" x14ac:dyDescent="0.2">
      <c r="A106" s="5">
        <v>129</v>
      </c>
      <c r="B106" s="5">
        <v>80</v>
      </c>
      <c r="C106" s="5">
        <v>2</v>
      </c>
      <c r="D106" s="6">
        <v>14284</v>
      </c>
      <c r="E106" s="11">
        <v>-13.3008664760193</v>
      </c>
      <c r="F106" s="12">
        <f t="shared" ref="F106" si="102">E106-E107</f>
        <v>6.7556961561431006</v>
      </c>
      <c r="G106" s="12">
        <f t="shared" ref="G106" si="103">(F106/68)*-1</f>
        <v>-9.9348472884457362E-2</v>
      </c>
    </row>
    <row r="107" spans="1:7" x14ac:dyDescent="0.2">
      <c r="A107" s="5">
        <v>131</v>
      </c>
      <c r="B107" s="5">
        <v>80</v>
      </c>
      <c r="C107" s="5">
        <v>2</v>
      </c>
      <c r="D107" s="6">
        <v>39082</v>
      </c>
      <c r="E107" s="11">
        <v>-20.0565626321624</v>
      </c>
      <c r="F107" s="12"/>
      <c r="G107" s="14"/>
    </row>
    <row r="108" spans="1:7" x14ac:dyDescent="0.2">
      <c r="A108" s="8">
        <v>132</v>
      </c>
      <c r="B108" s="8">
        <v>81</v>
      </c>
      <c r="C108" s="8">
        <v>2</v>
      </c>
      <c r="D108" s="9">
        <v>14284</v>
      </c>
      <c r="E108" s="15">
        <v>-12.6602058810622</v>
      </c>
      <c r="F108" s="16">
        <f t="shared" ref="F108" si="104">E108-E109</f>
        <v>7.3728298165984008</v>
      </c>
      <c r="G108" s="16">
        <f t="shared" ref="G108" si="105">(F108/68)*-1</f>
        <v>-0.10842396789115295</v>
      </c>
    </row>
    <row r="109" spans="1:7" x14ac:dyDescent="0.2">
      <c r="A109" s="8">
        <v>134</v>
      </c>
      <c r="B109" s="8">
        <v>81</v>
      </c>
      <c r="C109" s="8">
        <v>2</v>
      </c>
      <c r="D109" s="9">
        <v>39082</v>
      </c>
      <c r="E109" s="15">
        <v>-20.033035697660601</v>
      </c>
      <c r="F109" s="16"/>
      <c r="G109" s="17"/>
    </row>
    <row r="110" spans="1:7" x14ac:dyDescent="0.2">
      <c r="A110" s="5">
        <v>135</v>
      </c>
      <c r="B110" s="5">
        <v>82</v>
      </c>
      <c r="C110" s="5">
        <v>2</v>
      </c>
      <c r="D110" s="6">
        <v>14284</v>
      </c>
      <c r="E110" s="11">
        <v>-10.416004317792</v>
      </c>
      <c r="F110" s="12">
        <f t="shared" ref="F110" si="106">E110-E111</f>
        <v>9.7666487806703994</v>
      </c>
      <c r="G110" s="12">
        <f t="shared" ref="G110" si="107">(F110/68)*-1</f>
        <v>-0.1436271879510353</v>
      </c>
    </row>
    <row r="111" spans="1:7" x14ac:dyDescent="0.2">
      <c r="A111" s="5">
        <v>137</v>
      </c>
      <c r="B111" s="5">
        <v>82</v>
      </c>
      <c r="C111" s="5">
        <v>2</v>
      </c>
      <c r="D111" s="6">
        <v>39082</v>
      </c>
      <c r="E111" s="11">
        <v>-20.182653098462399</v>
      </c>
      <c r="F111" s="12"/>
      <c r="G111" s="14"/>
    </row>
    <row r="112" spans="1:7" x14ac:dyDescent="0.2">
      <c r="A112" s="8">
        <v>138</v>
      </c>
      <c r="B112" s="8">
        <v>83</v>
      </c>
      <c r="C112" s="8">
        <v>2</v>
      </c>
      <c r="D112" s="9">
        <v>14284</v>
      </c>
      <c r="E112" s="15">
        <v>-10.7136808529643</v>
      </c>
      <c r="F112" s="16">
        <f t="shared" ref="F112" si="108">E112-E113</f>
        <v>9.2943615382647007</v>
      </c>
      <c r="G112" s="16">
        <f t="shared" ref="G112" si="109">(F112/68)*-1</f>
        <v>-0.13668178732742206</v>
      </c>
    </row>
    <row r="113" spans="1:7" x14ac:dyDescent="0.2">
      <c r="A113" s="8">
        <v>139</v>
      </c>
      <c r="B113" s="8">
        <v>83</v>
      </c>
      <c r="C113" s="8">
        <v>2</v>
      </c>
      <c r="D113" s="9">
        <v>39082</v>
      </c>
      <c r="E113" s="15">
        <v>-20.008042391229001</v>
      </c>
      <c r="F113" s="16"/>
      <c r="G113" s="17"/>
    </row>
    <row r="114" spans="1:7" x14ac:dyDescent="0.2">
      <c r="A114" s="5">
        <v>140</v>
      </c>
      <c r="B114" s="5">
        <v>86</v>
      </c>
      <c r="C114" s="5">
        <v>2</v>
      </c>
      <c r="D114" s="6">
        <v>14284</v>
      </c>
      <c r="E114" s="11">
        <v>-18.3459940047229</v>
      </c>
      <c r="F114" s="12">
        <f t="shared" ref="F114" si="110">E114-E115</f>
        <v>2.6897934201807985</v>
      </c>
      <c r="G114" s="12">
        <f t="shared" ref="G114" si="111">(F114/68)*-1</f>
        <v>-3.9555785590894094E-2</v>
      </c>
    </row>
    <row r="115" spans="1:7" x14ac:dyDescent="0.2">
      <c r="A115" s="5">
        <v>141</v>
      </c>
      <c r="B115" s="5">
        <v>86</v>
      </c>
      <c r="C115" s="5">
        <v>2</v>
      </c>
      <c r="D115" s="6">
        <v>39082</v>
      </c>
      <c r="E115" s="11">
        <v>-21.035787424903699</v>
      </c>
      <c r="F115" s="12"/>
      <c r="G115" s="14"/>
    </row>
    <row r="116" spans="1:7" x14ac:dyDescent="0.2">
      <c r="A116" s="8">
        <v>142</v>
      </c>
      <c r="B116" s="8">
        <v>89</v>
      </c>
      <c r="C116" s="8">
        <v>2</v>
      </c>
      <c r="D116" s="9">
        <v>14284</v>
      </c>
      <c r="E116" s="15">
        <v>-15.113711809097101</v>
      </c>
      <c r="F116" s="16">
        <f t="shared" ref="F116" si="112">E116-E117</f>
        <v>4.9051190713697004</v>
      </c>
      <c r="G116" s="16">
        <f t="shared" ref="G116" si="113">(F116/68)*-1</f>
        <v>-7.2134103990730891E-2</v>
      </c>
    </row>
    <row r="117" spans="1:7" x14ac:dyDescent="0.2">
      <c r="A117" s="8">
        <v>143</v>
      </c>
      <c r="B117" s="8">
        <v>89</v>
      </c>
      <c r="C117" s="8">
        <v>2</v>
      </c>
      <c r="D117" s="9">
        <v>39082</v>
      </c>
      <c r="E117" s="15">
        <v>-20.018830880466801</v>
      </c>
      <c r="F117" s="16"/>
      <c r="G117" s="17"/>
    </row>
    <row r="118" spans="1:7" x14ac:dyDescent="0.2">
      <c r="A118" s="5">
        <v>144</v>
      </c>
      <c r="B118" s="5">
        <v>90</v>
      </c>
      <c r="C118" s="5">
        <v>2</v>
      </c>
      <c r="D118" s="6">
        <v>14284</v>
      </c>
      <c r="E118" s="11">
        <v>-9.0026302291519897</v>
      </c>
      <c r="F118" s="12">
        <f t="shared" ref="F118" si="114">E118-E119</f>
        <v>11.060508597756911</v>
      </c>
      <c r="G118" s="12">
        <f t="shared" ref="G118" si="115">(F118/68)*-1</f>
        <v>-0.16265453820230752</v>
      </c>
    </row>
    <row r="119" spans="1:7" x14ac:dyDescent="0.2">
      <c r="A119" s="5">
        <v>146</v>
      </c>
      <c r="B119" s="5">
        <v>90</v>
      </c>
      <c r="C119" s="5">
        <v>2</v>
      </c>
      <c r="D119" s="6">
        <v>39082</v>
      </c>
      <c r="E119" s="11">
        <v>-20.063138826908901</v>
      </c>
      <c r="F119" s="12"/>
      <c r="G119" s="14"/>
    </row>
    <row r="120" spans="1:7" x14ac:dyDescent="0.2">
      <c r="A120" s="8">
        <v>151</v>
      </c>
      <c r="B120" s="8">
        <v>93</v>
      </c>
      <c r="C120" s="8">
        <v>2</v>
      </c>
      <c r="D120" s="9">
        <v>14284</v>
      </c>
      <c r="E120" s="15">
        <v>-10.985084265405799</v>
      </c>
      <c r="F120" s="16">
        <f t="shared" ref="F120" si="116">E120-E121</f>
        <v>9.3581205253858997</v>
      </c>
      <c r="G120" s="16">
        <f t="shared" ref="G120" si="117">(F120/68)*-1</f>
        <v>-0.13761941949096912</v>
      </c>
    </row>
    <row r="121" spans="1:7" x14ac:dyDescent="0.2">
      <c r="A121" s="8">
        <v>153</v>
      </c>
      <c r="B121" s="8">
        <v>93</v>
      </c>
      <c r="C121" s="8">
        <v>2</v>
      </c>
      <c r="D121" s="9">
        <v>39082</v>
      </c>
      <c r="E121" s="15">
        <v>-20.343204790791699</v>
      </c>
      <c r="F121" s="16"/>
      <c r="G121" s="17"/>
    </row>
    <row r="122" spans="1:7" x14ac:dyDescent="0.2">
      <c r="A122" s="5">
        <v>154</v>
      </c>
      <c r="B122" s="5">
        <v>94</v>
      </c>
      <c r="C122" s="5">
        <v>3</v>
      </c>
      <c r="D122" s="6">
        <v>14284</v>
      </c>
      <c r="E122" s="11">
        <v>-12.5209382123177</v>
      </c>
      <c r="F122" s="12">
        <f t="shared" ref="F122" si="118">E122-E123</f>
        <v>8.5131691207246991</v>
      </c>
      <c r="G122" s="12">
        <f t="shared" ref="G122" si="119">(F122/68)*-1</f>
        <v>-0.12519366354006911</v>
      </c>
    </row>
    <row r="123" spans="1:7" x14ac:dyDescent="0.2">
      <c r="A123" s="5">
        <v>156</v>
      </c>
      <c r="B123" s="5">
        <v>94</v>
      </c>
      <c r="C123" s="5">
        <v>3</v>
      </c>
      <c r="D123" s="6">
        <v>39082</v>
      </c>
      <c r="E123" s="11">
        <v>-21.0341073330424</v>
      </c>
      <c r="F123" s="12"/>
      <c r="G123" s="14"/>
    </row>
    <row r="124" spans="1:7" x14ac:dyDescent="0.2">
      <c r="A124" s="8">
        <v>157</v>
      </c>
      <c r="B124" s="8">
        <v>95</v>
      </c>
      <c r="C124" s="8">
        <v>3</v>
      </c>
      <c r="D124" s="9">
        <v>14284</v>
      </c>
      <c r="E124" s="15">
        <v>-7.6711308575731101</v>
      </c>
      <c r="F124" s="16">
        <f t="shared" ref="F124" si="120">E124-E125</f>
        <v>13.292570387218088</v>
      </c>
      <c r="G124" s="16">
        <f t="shared" ref="G124" si="121">(F124/68)*-1</f>
        <v>-0.19547897628261895</v>
      </c>
    </row>
    <row r="125" spans="1:7" x14ac:dyDescent="0.2">
      <c r="A125" s="8">
        <v>158</v>
      </c>
      <c r="B125" s="8">
        <v>95</v>
      </c>
      <c r="C125" s="8">
        <v>3</v>
      </c>
      <c r="D125" s="9">
        <v>39082</v>
      </c>
      <c r="E125" s="15">
        <v>-20.963701244791199</v>
      </c>
      <c r="F125" s="16"/>
      <c r="G125" s="17"/>
    </row>
    <row r="126" spans="1:7" x14ac:dyDescent="0.2">
      <c r="A126" s="5">
        <v>159</v>
      </c>
      <c r="B126" s="5">
        <v>96</v>
      </c>
      <c r="C126" s="5">
        <v>3</v>
      </c>
      <c r="D126" s="6">
        <v>14284</v>
      </c>
      <c r="E126" s="11">
        <v>-9.6951762002475803</v>
      </c>
      <c r="F126" s="12">
        <f t="shared" ref="F126" si="122">E126-E127</f>
        <v>10.389023683827318</v>
      </c>
      <c r="G126" s="12">
        <f t="shared" ref="G126" si="123">(F126/68)*-1</f>
        <v>-0.1527797600562841</v>
      </c>
    </row>
    <row r="127" spans="1:7" x14ac:dyDescent="0.2">
      <c r="A127" s="5">
        <v>160</v>
      </c>
      <c r="B127" s="5">
        <v>96</v>
      </c>
      <c r="C127" s="5">
        <v>3</v>
      </c>
      <c r="D127" s="6">
        <v>39082</v>
      </c>
      <c r="E127" s="11">
        <v>-20.084199884074899</v>
      </c>
      <c r="F127" s="12"/>
      <c r="G127" s="14"/>
    </row>
    <row r="128" spans="1:7" x14ac:dyDescent="0.2">
      <c r="A128" s="8">
        <v>161</v>
      </c>
      <c r="B128" s="8">
        <v>97</v>
      </c>
      <c r="C128" s="8">
        <v>3</v>
      </c>
      <c r="D128" s="9">
        <v>14284</v>
      </c>
      <c r="E128" s="15">
        <v>-4.9641155426658603</v>
      </c>
      <c r="F128" s="16">
        <f t="shared" ref="F128" si="124">E128-E129</f>
        <v>15.136943218185239</v>
      </c>
      <c r="G128" s="16">
        <f t="shared" ref="G128" si="125">(F128/68)*-1</f>
        <v>-0.22260210614978293</v>
      </c>
    </row>
    <row r="129" spans="1:7" x14ac:dyDescent="0.2">
      <c r="A129" s="8">
        <v>162</v>
      </c>
      <c r="B129" s="8">
        <v>97</v>
      </c>
      <c r="C129" s="8">
        <v>3</v>
      </c>
      <c r="D129" s="9">
        <v>39082</v>
      </c>
      <c r="E129" s="15">
        <v>-20.1010587608511</v>
      </c>
      <c r="F129" s="16"/>
      <c r="G129" s="17"/>
    </row>
    <row r="130" spans="1:7" x14ac:dyDescent="0.2">
      <c r="A130" s="5">
        <v>163</v>
      </c>
      <c r="B130" s="5">
        <v>101</v>
      </c>
      <c r="C130" s="5">
        <v>3</v>
      </c>
      <c r="D130" s="6">
        <v>14284</v>
      </c>
      <c r="E130" s="11">
        <v>-8.9902730078131796</v>
      </c>
      <c r="F130" s="12">
        <f t="shared" ref="F130" si="126">E130-E131</f>
        <v>11.715568508676519</v>
      </c>
      <c r="G130" s="12">
        <f t="shared" ref="G130" si="127">(F130/68)*-1</f>
        <v>-0.17228777218641939</v>
      </c>
    </row>
    <row r="131" spans="1:7" x14ac:dyDescent="0.2">
      <c r="A131" s="5">
        <v>164</v>
      </c>
      <c r="B131" s="5">
        <v>101</v>
      </c>
      <c r="C131" s="5">
        <v>3</v>
      </c>
      <c r="D131" s="6">
        <v>39082</v>
      </c>
      <c r="E131" s="11">
        <v>-20.705841516489699</v>
      </c>
      <c r="F131" s="12"/>
      <c r="G131" s="14"/>
    </row>
    <row r="132" spans="1:7" x14ac:dyDescent="0.2">
      <c r="A132" s="8">
        <v>165</v>
      </c>
      <c r="B132" s="8">
        <v>102</v>
      </c>
      <c r="C132" s="8">
        <v>3</v>
      </c>
      <c r="D132" s="9">
        <v>14284</v>
      </c>
      <c r="E132" s="15">
        <v>-12.565694564156299</v>
      </c>
      <c r="F132" s="16">
        <f t="shared" ref="F132" si="128">E132-E133</f>
        <v>7.4300224304510998</v>
      </c>
      <c r="G132" s="16">
        <f t="shared" ref="G132" si="129">(F132/68)*-1</f>
        <v>-0.10926503574192793</v>
      </c>
    </row>
    <row r="133" spans="1:7" x14ac:dyDescent="0.2">
      <c r="A133" s="8">
        <v>166</v>
      </c>
      <c r="B133" s="8">
        <v>102</v>
      </c>
      <c r="C133" s="8">
        <v>3</v>
      </c>
      <c r="D133" s="9">
        <v>39082</v>
      </c>
      <c r="E133" s="15">
        <v>-19.995716994607399</v>
      </c>
      <c r="F133" s="16"/>
      <c r="G133" s="17"/>
    </row>
    <row r="134" spans="1:7" x14ac:dyDescent="0.2">
      <c r="A134" s="5">
        <v>167</v>
      </c>
      <c r="B134" s="5">
        <v>103</v>
      </c>
      <c r="C134" s="5">
        <v>3</v>
      </c>
      <c r="D134" s="6">
        <v>14284</v>
      </c>
      <c r="E134" s="11">
        <v>-14.1735379473291</v>
      </c>
      <c r="F134" s="12">
        <f t="shared" ref="F134" si="130">E134-E135</f>
        <v>6.4438159016913001</v>
      </c>
      <c r="G134" s="12">
        <f t="shared" ref="G134" si="131">(F134/68)*-1</f>
        <v>-9.4761998554283827E-2</v>
      </c>
    </row>
    <row r="135" spans="1:7" x14ac:dyDescent="0.2">
      <c r="A135" s="5">
        <v>168</v>
      </c>
      <c r="B135" s="5">
        <v>103</v>
      </c>
      <c r="C135" s="5">
        <v>3</v>
      </c>
      <c r="D135" s="6">
        <v>39082</v>
      </c>
      <c r="E135" s="11">
        <v>-20.6173538490204</v>
      </c>
      <c r="F135" s="12"/>
      <c r="G135" s="14"/>
    </row>
    <row r="136" spans="1:7" x14ac:dyDescent="0.2">
      <c r="A136" s="8">
        <v>169</v>
      </c>
      <c r="B136" s="8">
        <v>106</v>
      </c>
      <c r="C136" s="8">
        <v>3</v>
      </c>
      <c r="D136" s="9">
        <v>14284</v>
      </c>
      <c r="E136" s="15">
        <v>-12.6065580003091</v>
      </c>
      <c r="F136" s="16">
        <f t="shared" ref="F136" si="132">E136-E137</f>
        <v>7.6983101997065013</v>
      </c>
      <c r="G136" s="16">
        <f t="shared" ref="G136" si="133">(F136/68)*-1</f>
        <v>-0.11321044411333091</v>
      </c>
    </row>
    <row r="137" spans="1:7" x14ac:dyDescent="0.2">
      <c r="A137" s="8">
        <v>170</v>
      </c>
      <c r="B137" s="8">
        <v>106</v>
      </c>
      <c r="C137" s="8">
        <v>3</v>
      </c>
      <c r="D137" s="9">
        <v>39082</v>
      </c>
      <c r="E137" s="15">
        <v>-20.304868200015601</v>
      </c>
      <c r="F137" s="16"/>
      <c r="G137" s="17"/>
    </row>
    <row r="138" spans="1:7" x14ac:dyDescent="0.2">
      <c r="A138" s="5">
        <v>171</v>
      </c>
      <c r="B138" s="5">
        <v>108</v>
      </c>
      <c r="C138" s="5">
        <v>3</v>
      </c>
      <c r="D138" s="6">
        <v>14284</v>
      </c>
      <c r="E138" s="11">
        <v>-5.5077703271756899</v>
      </c>
      <c r="F138" s="12">
        <f t="shared" ref="F138" si="134">E138-E139</f>
        <v>14.895676520254009</v>
      </c>
      <c r="G138" s="12">
        <f t="shared" ref="G138" si="135">(F138/68)*-1</f>
        <v>-0.21905406647432366</v>
      </c>
    </row>
    <row r="139" spans="1:7" x14ac:dyDescent="0.2">
      <c r="A139" s="5">
        <v>173</v>
      </c>
      <c r="B139" s="5">
        <v>108</v>
      </c>
      <c r="C139" s="5">
        <v>3</v>
      </c>
      <c r="D139" s="6">
        <v>39082</v>
      </c>
      <c r="E139" s="11">
        <v>-20.403446847429699</v>
      </c>
      <c r="F139" s="12"/>
      <c r="G139" s="14"/>
    </row>
    <row r="140" spans="1:7" x14ac:dyDescent="0.2">
      <c r="A140" s="8">
        <v>178</v>
      </c>
      <c r="B140" s="8">
        <v>111</v>
      </c>
      <c r="C140" s="8">
        <v>3</v>
      </c>
      <c r="D140" s="9">
        <v>14284</v>
      </c>
      <c r="E140" s="15">
        <v>-5.5016052730843503</v>
      </c>
      <c r="F140" s="16">
        <f t="shared" ref="F140" si="136">E140-E141</f>
        <v>14.491147153474849</v>
      </c>
      <c r="G140" s="16">
        <f t="shared" ref="G140" si="137">(F140/68)*-1</f>
        <v>-0.21310510519815953</v>
      </c>
    </row>
    <row r="141" spans="1:7" x14ac:dyDescent="0.2">
      <c r="A141" s="8">
        <v>180</v>
      </c>
      <c r="B141" s="8">
        <v>111</v>
      </c>
      <c r="C141" s="8">
        <v>3</v>
      </c>
      <c r="D141" s="9">
        <v>39082</v>
      </c>
      <c r="E141" s="15">
        <v>-19.9927524265592</v>
      </c>
      <c r="F141" s="16"/>
      <c r="G141" s="17"/>
    </row>
    <row r="142" spans="1:7" x14ac:dyDescent="0.2">
      <c r="A142" s="5">
        <v>181</v>
      </c>
      <c r="B142" s="5">
        <v>112</v>
      </c>
      <c r="C142" s="5">
        <v>3</v>
      </c>
      <c r="D142" s="6">
        <v>14284</v>
      </c>
      <c r="E142" s="11">
        <v>-5.76270704414791</v>
      </c>
      <c r="F142" s="12">
        <f t="shared" ref="F142" si="138">E142-E143</f>
        <v>14.24690328532489</v>
      </c>
      <c r="G142" s="12">
        <f t="shared" ref="G142" si="139">(F142/68)*-1</f>
        <v>-0.20951328360771898</v>
      </c>
    </row>
    <row r="143" spans="1:7" x14ac:dyDescent="0.2">
      <c r="A143" s="5">
        <v>183</v>
      </c>
      <c r="B143" s="5">
        <v>112</v>
      </c>
      <c r="C143" s="5">
        <v>3</v>
      </c>
      <c r="D143" s="6">
        <v>39082</v>
      </c>
      <c r="E143" s="11">
        <v>-20.0096103294728</v>
      </c>
      <c r="F143" s="12"/>
      <c r="G143" s="14"/>
    </row>
    <row r="144" spans="1:7" x14ac:dyDescent="0.2">
      <c r="A144" s="8">
        <v>184</v>
      </c>
      <c r="B144" s="8">
        <v>113</v>
      </c>
      <c r="C144" s="8">
        <v>3</v>
      </c>
      <c r="D144" s="9">
        <v>14284</v>
      </c>
      <c r="E144" s="15">
        <v>-5.7694318586751399</v>
      </c>
      <c r="F144" s="16">
        <f t="shared" ref="F144" si="140">E144-E145</f>
        <v>14.34699524686166</v>
      </c>
      <c r="G144" s="16">
        <f t="shared" ref="G144" si="141">(F144/68)*-1</f>
        <v>-0.21098522421855381</v>
      </c>
    </row>
    <row r="145" spans="1:7" x14ac:dyDescent="0.2">
      <c r="A145" s="8">
        <v>186</v>
      </c>
      <c r="B145" s="8">
        <v>113</v>
      </c>
      <c r="C145" s="8">
        <v>3</v>
      </c>
      <c r="D145" s="9">
        <v>39082</v>
      </c>
      <c r="E145" s="15">
        <v>-20.1164271055368</v>
      </c>
      <c r="F145" s="16"/>
      <c r="G145" s="17"/>
    </row>
    <row r="146" spans="1:7" x14ac:dyDescent="0.2">
      <c r="A146" s="5">
        <v>187</v>
      </c>
      <c r="B146" s="5">
        <v>114</v>
      </c>
      <c r="C146" s="5">
        <v>3</v>
      </c>
      <c r="D146" s="6">
        <v>14284</v>
      </c>
      <c r="E146" s="11">
        <v>-6.2876219576088603</v>
      </c>
      <c r="F146" s="12">
        <f t="shared" ref="F146" si="142">E146-E147</f>
        <v>13.894178990958942</v>
      </c>
      <c r="G146" s="12">
        <f t="shared" ref="G146" si="143">(F146/68)*-1</f>
        <v>-0.20432616163174913</v>
      </c>
    </row>
    <row r="147" spans="1:7" x14ac:dyDescent="0.2">
      <c r="A147" s="5">
        <v>189</v>
      </c>
      <c r="B147" s="5">
        <v>114</v>
      </c>
      <c r="C147" s="5">
        <v>3</v>
      </c>
      <c r="D147" s="6">
        <v>39082</v>
      </c>
      <c r="E147" s="11">
        <v>-20.181800948567801</v>
      </c>
      <c r="F147" s="12"/>
      <c r="G147" s="14"/>
    </row>
    <row r="148" spans="1:7" x14ac:dyDescent="0.2">
      <c r="A148" s="8">
        <v>190</v>
      </c>
      <c r="B148" s="8">
        <v>115</v>
      </c>
      <c r="C148" s="8">
        <v>3</v>
      </c>
      <c r="D148" s="9">
        <v>14284</v>
      </c>
      <c r="E148" s="15">
        <v>-7.2225966972074804</v>
      </c>
      <c r="F148" s="16">
        <f t="shared" ref="F148" si="144">E148-E149</f>
        <v>12.962390374420719</v>
      </c>
      <c r="G148" s="16">
        <f t="shared" ref="G148" si="145">(F148/68)*-1</f>
        <v>-0.19062338785912822</v>
      </c>
    </row>
    <row r="149" spans="1:7" x14ac:dyDescent="0.2">
      <c r="A149" s="8">
        <v>192</v>
      </c>
      <c r="B149" s="8">
        <v>115</v>
      </c>
      <c r="C149" s="8">
        <v>3</v>
      </c>
      <c r="D149" s="9">
        <v>39082</v>
      </c>
      <c r="E149" s="15">
        <v>-20.1849870716282</v>
      </c>
      <c r="F149" s="16"/>
      <c r="G149" s="17"/>
    </row>
    <row r="150" spans="1:7" x14ac:dyDescent="0.2">
      <c r="A150" s="5">
        <v>193</v>
      </c>
      <c r="B150" s="5">
        <v>116</v>
      </c>
      <c r="C150" s="5">
        <v>3</v>
      </c>
      <c r="D150" s="6">
        <v>14284</v>
      </c>
      <c r="E150" s="11">
        <v>-7.5462442096648497</v>
      </c>
      <c r="F150" s="12">
        <f t="shared" ref="F150" si="146">E150-E151</f>
        <v>12.456524383040151</v>
      </c>
      <c r="G150" s="12">
        <f t="shared" ref="G150" si="147">(F150/68)*-1</f>
        <v>-0.18318418210353163</v>
      </c>
    </row>
    <row r="151" spans="1:7" x14ac:dyDescent="0.2">
      <c r="A151" s="5">
        <v>195</v>
      </c>
      <c r="B151" s="5">
        <v>116</v>
      </c>
      <c r="C151" s="5">
        <v>3</v>
      </c>
      <c r="D151" s="6">
        <v>39082</v>
      </c>
      <c r="E151" s="11">
        <v>-20.002768592704999</v>
      </c>
      <c r="F151" s="12"/>
      <c r="G151" s="14"/>
    </row>
    <row r="152" spans="1:7" x14ac:dyDescent="0.2">
      <c r="A152" s="8">
        <v>198</v>
      </c>
      <c r="B152" s="8">
        <v>120</v>
      </c>
      <c r="C152" s="8">
        <v>3</v>
      </c>
      <c r="D152" s="9">
        <v>14284</v>
      </c>
      <c r="E152" s="15">
        <v>-11.052778364223499</v>
      </c>
      <c r="F152" s="16">
        <f t="shared" ref="F152" si="148">E152-E153</f>
        <v>9.2395152449799021</v>
      </c>
      <c r="G152" s="16">
        <f t="shared" ref="G152" si="149">(F152/68)*-1</f>
        <v>-0.13587522419088091</v>
      </c>
    </row>
    <row r="153" spans="1:7" x14ac:dyDescent="0.2">
      <c r="A153" s="8">
        <v>199</v>
      </c>
      <c r="B153" s="8">
        <v>120</v>
      </c>
      <c r="C153" s="8">
        <v>3</v>
      </c>
      <c r="D153" s="9">
        <v>39082</v>
      </c>
      <c r="E153" s="15">
        <v>-20.292293609203401</v>
      </c>
      <c r="F153" s="16"/>
      <c r="G153" s="17"/>
    </row>
    <row r="154" spans="1:7" x14ac:dyDescent="0.2">
      <c r="A154" s="5">
        <v>200</v>
      </c>
      <c r="B154" s="5">
        <v>121</v>
      </c>
      <c r="C154" s="5">
        <v>3</v>
      </c>
      <c r="D154" s="6">
        <v>14284</v>
      </c>
      <c r="E154" s="11">
        <v>-13.428868505005701</v>
      </c>
      <c r="F154" s="12">
        <f t="shared" ref="F154" si="150">E154-E155</f>
        <v>6.9069626452433983</v>
      </c>
      <c r="G154" s="12">
        <f t="shared" ref="G154" si="151">(F154/68)*-1</f>
        <v>-0.1015729800771088</v>
      </c>
    </row>
    <row r="155" spans="1:7" x14ac:dyDescent="0.2">
      <c r="A155" s="5">
        <v>201</v>
      </c>
      <c r="B155" s="5">
        <v>121</v>
      </c>
      <c r="C155" s="5">
        <v>3</v>
      </c>
      <c r="D155" s="6">
        <v>39082</v>
      </c>
      <c r="E155" s="11">
        <v>-20.335831150249099</v>
      </c>
      <c r="F155" s="12"/>
      <c r="G155" s="14"/>
    </row>
    <row r="156" spans="1:7" x14ac:dyDescent="0.2">
      <c r="A156" s="8">
        <v>204</v>
      </c>
      <c r="B156" s="8">
        <v>123</v>
      </c>
      <c r="C156" s="8">
        <v>3</v>
      </c>
      <c r="D156" s="9">
        <v>14284</v>
      </c>
      <c r="E156" s="15">
        <v>-14.286883183712799</v>
      </c>
      <c r="F156" s="16">
        <f t="shared" ref="F156" si="152">E156-E157</f>
        <v>5.7398572483565999</v>
      </c>
      <c r="G156" s="16">
        <f t="shared" ref="G156" si="153">(F156/68)*-1</f>
        <v>-8.4409665417008825E-2</v>
      </c>
    </row>
    <row r="157" spans="1:7" x14ac:dyDescent="0.2">
      <c r="A157" s="8">
        <v>206</v>
      </c>
      <c r="B157" s="8">
        <v>123</v>
      </c>
      <c r="C157" s="8">
        <v>3</v>
      </c>
      <c r="D157" s="9">
        <v>39082</v>
      </c>
      <c r="E157" s="15">
        <v>-20.026740432069399</v>
      </c>
      <c r="F157" s="16"/>
      <c r="G157" s="17"/>
    </row>
    <row r="158" spans="1:7" x14ac:dyDescent="0.2">
      <c r="A158" s="5">
        <v>207</v>
      </c>
      <c r="B158" s="5">
        <v>124</v>
      </c>
      <c r="C158" s="5">
        <v>3</v>
      </c>
      <c r="D158" s="6">
        <v>14284</v>
      </c>
      <c r="E158" s="11">
        <v>-13.3803077910617</v>
      </c>
      <c r="F158" s="12">
        <f t="shared" ref="F158" si="154">E158-E159</f>
        <v>6.8438022773666987</v>
      </c>
      <c r="G158" s="12">
        <f t="shared" ref="G158" si="155">(F158/68)*-1</f>
        <v>-0.10064415113774557</v>
      </c>
    </row>
    <row r="159" spans="1:7" x14ac:dyDescent="0.2">
      <c r="A159" s="5">
        <v>209</v>
      </c>
      <c r="B159" s="5">
        <v>124</v>
      </c>
      <c r="C159" s="5">
        <v>3</v>
      </c>
      <c r="D159" s="6">
        <v>39082</v>
      </c>
      <c r="E159" s="11">
        <v>-20.224110068428399</v>
      </c>
      <c r="F159" s="12"/>
      <c r="G159" s="14"/>
    </row>
    <row r="160" spans="1:7" x14ac:dyDescent="0.2">
      <c r="A160" s="8">
        <v>210</v>
      </c>
      <c r="B160" s="8">
        <v>125</v>
      </c>
      <c r="C160" s="8">
        <v>3</v>
      </c>
      <c r="D160" s="9">
        <v>14284</v>
      </c>
      <c r="E160" s="15">
        <v>-10.8813212265598</v>
      </c>
      <c r="F160" s="16">
        <f t="shared" ref="F160" si="156">E160-E161</f>
        <v>9.2065421568665986</v>
      </c>
      <c r="G160" s="16">
        <f t="shared" ref="G160" si="157">(F160/68)*-1</f>
        <v>-0.1353903258362735</v>
      </c>
    </row>
    <row r="161" spans="1:7" x14ac:dyDescent="0.2">
      <c r="A161" s="8">
        <v>212</v>
      </c>
      <c r="B161" s="8">
        <v>125</v>
      </c>
      <c r="C161" s="8">
        <v>3</v>
      </c>
      <c r="D161" s="9">
        <v>39082</v>
      </c>
      <c r="E161" s="15">
        <v>-20.087863383426399</v>
      </c>
      <c r="F161" s="16"/>
      <c r="G161" s="17"/>
    </row>
    <row r="162" spans="1:7" x14ac:dyDescent="0.2">
      <c r="A162" s="5">
        <v>215</v>
      </c>
      <c r="B162" s="5">
        <v>127</v>
      </c>
      <c r="C162" s="5">
        <v>3</v>
      </c>
      <c r="D162" s="6">
        <v>14284</v>
      </c>
      <c r="E162" s="11">
        <v>-10.6783760291021</v>
      </c>
      <c r="F162" s="12">
        <f t="shared" ref="F162" si="158">E162-E163</f>
        <v>9.534643166622498</v>
      </c>
      <c r="G162" s="12">
        <f t="shared" ref="G162" si="159">(F162/68)*-1</f>
        <v>-0.14021534068562497</v>
      </c>
    </row>
    <row r="163" spans="1:7" x14ac:dyDescent="0.2">
      <c r="A163" s="5">
        <v>217</v>
      </c>
      <c r="B163" s="5">
        <v>127</v>
      </c>
      <c r="C163" s="5">
        <v>3</v>
      </c>
      <c r="D163" s="6">
        <v>39082</v>
      </c>
      <c r="E163" s="11">
        <v>-20.213019195724598</v>
      </c>
      <c r="F163" s="12"/>
      <c r="G163" s="14"/>
    </row>
    <row r="164" spans="1:7" x14ac:dyDescent="0.2">
      <c r="A164" s="8">
        <v>220</v>
      </c>
      <c r="B164" s="8">
        <v>129</v>
      </c>
      <c r="C164" s="8">
        <v>3</v>
      </c>
      <c r="D164" s="9">
        <v>14284</v>
      </c>
      <c r="E164" s="15">
        <v>-11.5498388009475</v>
      </c>
      <c r="F164" s="16">
        <f t="shared" ref="F164" si="160">E164-E165</f>
        <v>8.5807552990641991</v>
      </c>
      <c r="G164" s="16">
        <f t="shared" ref="G164" si="161">(F164/68)*-1</f>
        <v>-0.1261875779274147</v>
      </c>
    </row>
    <row r="165" spans="1:7" x14ac:dyDescent="0.2">
      <c r="A165" s="8">
        <v>222</v>
      </c>
      <c r="B165" s="8">
        <v>129</v>
      </c>
      <c r="C165" s="8">
        <v>3</v>
      </c>
      <c r="D165" s="9">
        <v>39082</v>
      </c>
      <c r="E165" s="15">
        <v>-20.130594100011699</v>
      </c>
      <c r="F165" s="16"/>
      <c r="G165" s="17"/>
    </row>
    <row r="166" spans="1:7" x14ac:dyDescent="0.2">
      <c r="A166" s="5">
        <v>229</v>
      </c>
      <c r="B166" s="5">
        <v>133</v>
      </c>
      <c r="C166" s="5">
        <v>3</v>
      </c>
      <c r="D166" s="6">
        <v>14284</v>
      </c>
      <c r="E166" s="11">
        <v>-11.0545055218616</v>
      </c>
      <c r="F166" s="12">
        <f t="shared" ref="F166" si="162">E166-E167</f>
        <v>8.0451415594777984</v>
      </c>
      <c r="G166" s="12">
        <f t="shared" ref="G166" si="163">(F166/68)*-1</f>
        <v>-0.11831090528643821</v>
      </c>
    </row>
    <row r="167" spans="1:7" x14ac:dyDescent="0.2">
      <c r="A167" s="5">
        <v>231</v>
      </c>
      <c r="B167" s="5">
        <v>133</v>
      </c>
      <c r="C167" s="5">
        <v>3</v>
      </c>
      <c r="D167" s="6">
        <v>39082</v>
      </c>
      <c r="E167" s="11">
        <v>-19.099647081339398</v>
      </c>
      <c r="F167" s="12"/>
      <c r="G167" s="14"/>
    </row>
    <row r="168" spans="1:7" x14ac:dyDescent="0.2">
      <c r="A168" s="8">
        <v>232</v>
      </c>
      <c r="B168" s="8">
        <v>134</v>
      </c>
      <c r="C168" s="8">
        <v>3</v>
      </c>
      <c r="D168" s="9">
        <v>14284</v>
      </c>
      <c r="E168" s="15">
        <v>-11.027760288324</v>
      </c>
      <c r="F168" s="16">
        <f t="shared" ref="F168" si="164">E168-E169</f>
        <v>9.0563382116976001</v>
      </c>
      <c r="G168" s="16">
        <f t="shared" ref="G168" si="165">(F168/68)*-1</f>
        <v>-0.1331814442896706</v>
      </c>
    </row>
    <row r="169" spans="1:7" x14ac:dyDescent="0.2">
      <c r="A169" s="8">
        <v>234</v>
      </c>
      <c r="B169" s="8">
        <v>134</v>
      </c>
      <c r="C169" s="8">
        <v>3</v>
      </c>
      <c r="D169" s="9">
        <v>39082</v>
      </c>
      <c r="E169" s="15">
        <v>-20.0840985000216</v>
      </c>
      <c r="F169" s="16"/>
      <c r="G169" s="17"/>
    </row>
    <row r="170" spans="1:7" x14ac:dyDescent="0.2">
      <c r="A170" s="5">
        <v>235</v>
      </c>
      <c r="B170" s="5">
        <v>135</v>
      </c>
      <c r="C170" s="5">
        <v>3</v>
      </c>
      <c r="D170" s="6">
        <v>14284</v>
      </c>
      <c r="E170" s="11">
        <v>-9.0686758354220505</v>
      </c>
      <c r="F170" s="12">
        <f t="shared" ref="F170" si="166">E170-E171</f>
        <v>10.992148167201849</v>
      </c>
      <c r="G170" s="12">
        <f t="shared" ref="G170" si="167">(F170/68)*-1</f>
        <v>-0.16164923775296836</v>
      </c>
    </row>
    <row r="171" spans="1:7" x14ac:dyDescent="0.2">
      <c r="A171" s="5">
        <v>237</v>
      </c>
      <c r="B171" s="5">
        <v>135</v>
      </c>
      <c r="C171" s="5">
        <v>3</v>
      </c>
      <c r="D171" s="6">
        <v>39082</v>
      </c>
      <c r="E171" s="11">
        <v>-20.0608240026239</v>
      </c>
      <c r="F171" s="12"/>
      <c r="G171" s="14"/>
    </row>
  </sheetData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78"/>
  <sheetViews>
    <sheetView workbookViewId="0">
      <selection activeCell="J3" sqref="J3"/>
    </sheetView>
  </sheetViews>
  <sheetFormatPr defaultColWidth="11" defaultRowHeight="12.75" x14ac:dyDescent="0.2"/>
  <cols>
    <col min="1" max="3" width="6.875" style="10" customWidth="1"/>
    <col min="4" max="4" width="8.25" style="10" customWidth="1"/>
    <col min="5" max="5" width="6.875" style="10" customWidth="1"/>
    <col min="6" max="6" width="7.875" style="10" customWidth="1"/>
    <col min="7" max="7" width="6.875" style="10" customWidth="1"/>
    <col min="8" max="8" width="3" style="10" customWidth="1"/>
    <col min="9" max="10" width="7.875" style="10" customWidth="1"/>
    <col min="11" max="11" width="10.75" style="1"/>
  </cols>
  <sheetData>
    <row r="1" spans="1:66" ht="38.25" x14ac:dyDescent="0.2">
      <c r="A1" s="2" t="s">
        <v>14</v>
      </c>
      <c r="B1" s="2" t="s">
        <v>15</v>
      </c>
      <c r="C1" s="2" t="s">
        <v>16</v>
      </c>
      <c r="D1" s="2" t="s">
        <v>17</v>
      </c>
      <c r="E1" s="2" t="s">
        <v>0</v>
      </c>
      <c r="F1" s="2" t="s">
        <v>18</v>
      </c>
      <c r="G1" s="2" t="s">
        <v>19</v>
      </c>
      <c r="H1" s="3"/>
      <c r="I1" s="4"/>
      <c r="J1" s="4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</row>
    <row r="2" spans="1:66" x14ac:dyDescent="0.2">
      <c r="A2" s="8">
        <v>240</v>
      </c>
      <c r="B2" s="8">
        <v>139</v>
      </c>
      <c r="C2" s="8">
        <v>4</v>
      </c>
      <c r="D2" s="9">
        <v>14284</v>
      </c>
      <c r="E2" s="15">
        <v>-16.9181613866634</v>
      </c>
      <c r="F2" s="16">
        <f t="shared" ref="F2" si="0">E2-E3</f>
        <v>3.1176740713265012</v>
      </c>
      <c r="G2" s="16">
        <f t="shared" ref="G2" si="1">(F2/68)*-1</f>
        <v>-4.5848148107742667E-2</v>
      </c>
      <c r="H2" s="13"/>
      <c r="I2" s="7" t="s">
        <v>2</v>
      </c>
      <c r="J2" s="13">
        <f>MIN($G$2:$G$123)</f>
        <v>-0.18703647461207248</v>
      </c>
    </row>
    <row r="3" spans="1:66" x14ac:dyDescent="0.2">
      <c r="A3" s="8">
        <v>241</v>
      </c>
      <c r="B3" s="8">
        <v>139</v>
      </c>
      <c r="C3" s="8">
        <v>4</v>
      </c>
      <c r="D3" s="9">
        <v>39082</v>
      </c>
      <c r="E3" s="15">
        <v>-20.035835457989901</v>
      </c>
      <c r="F3" s="16"/>
      <c r="G3" s="17"/>
      <c r="H3" s="13"/>
      <c r="I3" s="7" t="s">
        <v>3</v>
      </c>
      <c r="J3" s="13">
        <f>MAX($G$2:$G$123)</f>
        <v>8.6836062587872048E-2</v>
      </c>
    </row>
    <row r="4" spans="1:66" x14ac:dyDescent="0.2">
      <c r="A4" s="5">
        <v>242</v>
      </c>
      <c r="B4" s="5">
        <v>141</v>
      </c>
      <c r="C4" s="5">
        <v>4</v>
      </c>
      <c r="D4" s="6">
        <v>14284</v>
      </c>
      <c r="E4" s="11">
        <v>-15.383458901214199</v>
      </c>
      <c r="F4" s="12">
        <f t="shared" ref="F4" si="2">E4-E5</f>
        <v>4.6527019681239015</v>
      </c>
      <c r="G4" s="12">
        <f t="shared" ref="G4" si="3">(F4/68)*-1</f>
        <v>-6.8422087766527959E-2</v>
      </c>
      <c r="H4" s="13"/>
      <c r="I4" s="7" t="s">
        <v>4</v>
      </c>
      <c r="J4" s="13">
        <f>AVERAGE($G$2:$G$123)</f>
        <v>-3.1210534499905039E-2</v>
      </c>
    </row>
    <row r="5" spans="1:66" x14ac:dyDescent="0.2">
      <c r="A5" s="5">
        <v>243</v>
      </c>
      <c r="B5" s="5">
        <v>141</v>
      </c>
      <c r="C5" s="5">
        <v>4</v>
      </c>
      <c r="D5" s="6">
        <v>39082</v>
      </c>
      <c r="E5" s="11">
        <v>-20.036160869338101</v>
      </c>
      <c r="F5" s="12"/>
      <c r="G5" s="14"/>
      <c r="H5" s="13"/>
      <c r="I5" s="7" t="s">
        <v>5</v>
      </c>
      <c r="J5" s="13" t="e">
        <f>MODE($G$2:$G$123)</f>
        <v>#N/A</v>
      </c>
    </row>
    <row r="6" spans="1:66" x14ac:dyDescent="0.2">
      <c r="A6" s="8">
        <v>244</v>
      </c>
      <c r="B6" s="8">
        <v>148</v>
      </c>
      <c r="C6" s="8">
        <v>4</v>
      </c>
      <c r="D6" s="9">
        <v>14284</v>
      </c>
      <c r="E6" s="15">
        <v>-17.782166726913399</v>
      </c>
      <c r="F6" s="16">
        <f t="shared" ref="F6" si="4">E6-E7</f>
        <v>2.2246402339129006</v>
      </c>
      <c r="G6" s="16">
        <f t="shared" ref="G6" si="5">(F6/68)*-1</f>
        <v>-3.2715297557542655E-2</v>
      </c>
      <c r="H6" s="7"/>
      <c r="I6" s="7" t="s">
        <v>6</v>
      </c>
      <c r="J6" s="13">
        <f>STDEV($G$2:$G$123)</f>
        <v>7.1188789589527138E-2</v>
      </c>
    </row>
    <row r="7" spans="1:66" x14ac:dyDescent="0.2">
      <c r="A7" s="8">
        <v>245</v>
      </c>
      <c r="B7" s="8">
        <v>148</v>
      </c>
      <c r="C7" s="8">
        <v>4</v>
      </c>
      <c r="D7" s="9">
        <v>39082</v>
      </c>
      <c r="E7" s="15">
        <v>-20.0068069608263</v>
      </c>
      <c r="F7" s="16"/>
      <c r="G7" s="17"/>
      <c r="H7" s="7"/>
      <c r="I7" s="7" t="s">
        <v>7</v>
      </c>
      <c r="J7" s="13">
        <f>J6/(SQRT(COUNT($G2:$G$123)))</f>
        <v>9.1147905052424809E-3</v>
      </c>
    </row>
    <row r="8" spans="1:66" x14ac:dyDescent="0.2">
      <c r="A8" s="5">
        <v>246</v>
      </c>
      <c r="B8" s="5">
        <v>150</v>
      </c>
      <c r="C8" s="5">
        <v>4</v>
      </c>
      <c r="D8" s="6">
        <v>14284</v>
      </c>
      <c r="E8" s="11">
        <v>-20.792423860320401</v>
      </c>
      <c r="F8" s="12">
        <f t="shared" ref="F8" si="6">E8-E9</f>
        <v>-0.77994579952090248</v>
      </c>
      <c r="G8" s="12">
        <f t="shared" ref="G8" si="7">(F8/68)*-1</f>
        <v>1.1469791169425037E-2</v>
      </c>
      <c r="H8" s="7"/>
      <c r="I8" s="10" t="s">
        <v>13</v>
      </c>
      <c r="J8" s="10">
        <f>COUNT(G2:G123)</f>
        <v>61</v>
      </c>
    </row>
    <row r="9" spans="1:66" x14ac:dyDescent="0.2">
      <c r="A9" s="5">
        <v>247</v>
      </c>
      <c r="B9" s="5">
        <v>150</v>
      </c>
      <c r="C9" s="5">
        <v>4</v>
      </c>
      <c r="D9" s="6">
        <v>39082</v>
      </c>
      <c r="E9" s="11">
        <v>-20.012478060799499</v>
      </c>
      <c r="F9" s="12"/>
      <c r="G9" s="14"/>
      <c r="H9" s="7"/>
    </row>
    <row r="10" spans="1:66" x14ac:dyDescent="0.2">
      <c r="A10" s="8">
        <v>248</v>
      </c>
      <c r="B10" s="8">
        <v>152</v>
      </c>
      <c r="C10" s="8">
        <v>4</v>
      </c>
      <c r="D10" s="9">
        <v>14284</v>
      </c>
      <c r="E10" s="15">
        <v>-25.094994377945198</v>
      </c>
      <c r="F10" s="16">
        <f t="shared" ref="F10" si="8">E10-E11</f>
        <v>-5.0740232360968989</v>
      </c>
      <c r="G10" s="16">
        <f t="shared" ref="G10" si="9">(F10/68)*-1</f>
        <v>7.4617988766130863E-2</v>
      </c>
      <c r="H10" s="7"/>
    </row>
    <row r="11" spans="1:66" x14ac:dyDescent="0.2">
      <c r="A11" s="8">
        <v>249</v>
      </c>
      <c r="B11" s="8">
        <v>152</v>
      </c>
      <c r="C11" s="8">
        <v>4</v>
      </c>
      <c r="D11" s="9">
        <v>39082</v>
      </c>
      <c r="E11" s="15">
        <v>-20.0209711418483</v>
      </c>
      <c r="F11" s="16"/>
      <c r="G11" s="17"/>
      <c r="H11" s="7"/>
    </row>
    <row r="12" spans="1:66" x14ac:dyDescent="0.2">
      <c r="A12" s="5">
        <v>250</v>
      </c>
      <c r="B12" s="5">
        <v>154</v>
      </c>
      <c r="C12" s="5">
        <v>4</v>
      </c>
      <c r="D12" s="6">
        <v>14284</v>
      </c>
      <c r="E12" s="11">
        <v>-26.2410591412253</v>
      </c>
      <c r="F12" s="12">
        <f t="shared" ref="F12" si="10">E12-E13</f>
        <v>-5.5647695667207984</v>
      </c>
      <c r="G12" s="12">
        <f t="shared" ref="G12" si="11">(F12/68)*-1</f>
        <v>8.1834846569423511E-2</v>
      </c>
      <c r="H12" s="7"/>
    </row>
    <row r="13" spans="1:66" x14ac:dyDescent="0.2">
      <c r="A13" s="5">
        <v>251</v>
      </c>
      <c r="B13" s="5">
        <v>154</v>
      </c>
      <c r="C13" s="5">
        <v>4</v>
      </c>
      <c r="D13" s="6">
        <v>39082</v>
      </c>
      <c r="E13" s="11">
        <v>-20.676289574504501</v>
      </c>
      <c r="F13" s="12"/>
      <c r="G13" s="14"/>
      <c r="H13" s="7"/>
    </row>
    <row r="14" spans="1:66" x14ac:dyDescent="0.2">
      <c r="A14" s="8">
        <v>252</v>
      </c>
      <c r="B14" s="8">
        <v>157</v>
      </c>
      <c r="C14" s="8">
        <v>4</v>
      </c>
      <c r="D14" s="9">
        <v>14284</v>
      </c>
      <c r="E14" s="15">
        <v>-25.587537778557198</v>
      </c>
      <c r="F14" s="16">
        <f t="shared" ref="F14" si="12">E14-E15</f>
        <v>-5.208453110176098</v>
      </c>
      <c r="G14" s="16">
        <f t="shared" ref="G14" si="13">(F14/68)*-1</f>
        <v>7.6594898679060261E-2</v>
      </c>
      <c r="H14" s="7"/>
    </row>
    <row r="15" spans="1:66" x14ac:dyDescent="0.2">
      <c r="A15" s="8">
        <v>253</v>
      </c>
      <c r="B15" s="8">
        <v>157</v>
      </c>
      <c r="C15" s="8">
        <v>4</v>
      </c>
      <c r="D15" s="9">
        <v>39082</v>
      </c>
      <c r="E15" s="15">
        <v>-20.3790846683811</v>
      </c>
      <c r="F15" s="16"/>
      <c r="G15" s="17"/>
      <c r="H15" s="7"/>
    </row>
    <row r="16" spans="1:66" x14ac:dyDescent="0.2">
      <c r="A16" s="5">
        <v>254</v>
      </c>
      <c r="B16" s="5">
        <v>158</v>
      </c>
      <c r="C16" s="5">
        <v>4</v>
      </c>
      <c r="D16" s="6">
        <v>14284</v>
      </c>
      <c r="E16" s="11">
        <v>-22.872049729088701</v>
      </c>
      <c r="F16" s="12">
        <f t="shared" ref="F16" si="14">E16-E17</f>
        <v>-2.3196659482040012</v>
      </c>
      <c r="G16" s="12">
        <f t="shared" ref="G16" si="15">(F16/68)*-1</f>
        <v>3.411273453241178E-2</v>
      </c>
      <c r="H16" s="7"/>
    </row>
    <row r="17" spans="1:8" x14ac:dyDescent="0.2">
      <c r="A17" s="5">
        <v>255</v>
      </c>
      <c r="B17" s="5">
        <v>158</v>
      </c>
      <c r="C17" s="5">
        <v>4</v>
      </c>
      <c r="D17" s="6">
        <v>39082</v>
      </c>
      <c r="E17" s="11">
        <v>-20.5523837808847</v>
      </c>
      <c r="F17" s="12"/>
      <c r="G17" s="14"/>
      <c r="H17" s="7"/>
    </row>
    <row r="18" spans="1:8" x14ac:dyDescent="0.2">
      <c r="A18" s="8">
        <v>256</v>
      </c>
      <c r="B18" s="8">
        <v>159</v>
      </c>
      <c r="C18" s="8">
        <v>4</v>
      </c>
      <c r="D18" s="9">
        <v>14284</v>
      </c>
      <c r="E18" s="15">
        <v>-24.095540877239198</v>
      </c>
      <c r="F18" s="16">
        <f t="shared" ref="F18" si="16">E18-E19</f>
        <v>-2.4106916483102978</v>
      </c>
      <c r="G18" s="16">
        <f t="shared" ref="G18" si="17">(F18/68)*-1</f>
        <v>3.5451347769269087E-2</v>
      </c>
      <c r="H18" s="7"/>
    </row>
    <row r="19" spans="1:8" x14ac:dyDescent="0.2">
      <c r="A19" s="8">
        <v>257</v>
      </c>
      <c r="B19" s="8">
        <v>159</v>
      </c>
      <c r="C19" s="8">
        <v>4</v>
      </c>
      <c r="D19" s="9">
        <v>39082</v>
      </c>
      <c r="E19" s="15">
        <v>-21.684849228928901</v>
      </c>
      <c r="F19" s="16"/>
      <c r="G19" s="17"/>
      <c r="H19" s="7"/>
    </row>
    <row r="20" spans="1:8" x14ac:dyDescent="0.2">
      <c r="A20" s="5">
        <v>258</v>
      </c>
      <c r="B20" s="5">
        <v>162</v>
      </c>
      <c r="C20" s="5">
        <v>5</v>
      </c>
      <c r="D20" s="6">
        <v>14284</v>
      </c>
      <c r="E20" s="11">
        <v>-27.1182361177883</v>
      </c>
      <c r="F20" s="12">
        <f t="shared" ref="F20" si="18">E20-E21</f>
        <v>-5.9048522559752996</v>
      </c>
      <c r="G20" s="12">
        <f t="shared" ref="G20" si="19">(F20/68)*-1</f>
        <v>8.6836062587872048E-2</v>
      </c>
      <c r="H20" s="7"/>
    </row>
    <row r="21" spans="1:8" x14ac:dyDescent="0.2">
      <c r="A21" s="5">
        <v>259</v>
      </c>
      <c r="B21" s="5">
        <v>162</v>
      </c>
      <c r="C21" s="5">
        <v>5</v>
      </c>
      <c r="D21" s="6">
        <v>39082</v>
      </c>
      <c r="E21" s="11">
        <v>-21.213383861813</v>
      </c>
      <c r="F21" s="12"/>
      <c r="G21" s="14"/>
      <c r="H21" s="7"/>
    </row>
    <row r="22" spans="1:8" x14ac:dyDescent="0.2">
      <c r="A22" s="8">
        <v>260</v>
      </c>
      <c r="B22" s="8">
        <v>164</v>
      </c>
      <c r="C22" s="8">
        <v>5</v>
      </c>
      <c r="D22" s="9">
        <v>14284</v>
      </c>
      <c r="E22" s="15">
        <v>-24.795841721007001</v>
      </c>
      <c r="F22" s="16">
        <f t="shared" ref="F22" si="20">E22-E23</f>
        <v>-3.5901661679439023</v>
      </c>
      <c r="G22" s="16">
        <f t="shared" ref="G22" si="21">(F22/68)*-1</f>
        <v>5.2796561293292681E-2</v>
      </c>
      <c r="H22" s="7"/>
    </row>
    <row r="23" spans="1:8" x14ac:dyDescent="0.2">
      <c r="A23" s="8">
        <v>261</v>
      </c>
      <c r="B23" s="8">
        <v>164</v>
      </c>
      <c r="C23" s="8">
        <v>5</v>
      </c>
      <c r="D23" s="9">
        <v>39082</v>
      </c>
      <c r="E23" s="15">
        <v>-21.205675553063099</v>
      </c>
      <c r="F23" s="16"/>
      <c r="G23" s="17"/>
      <c r="H23" s="7"/>
    </row>
    <row r="24" spans="1:8" x14ac:dyDescent="0.2">
      <c r="A24" s="5">
        <v>262</v>
      </c>
      <c r="B24" s="5">
        <v>168</v>
      </c>
      <c r="C24" s="5">
        <v>5</v>
      </c>
      <c r="D24" s="6">
        <v>14284</v>
      </c>
      <c r="E24" s="11">
        <v>-25.925750993852802</v>
      </c>
      <c r="F24" s="12">
        <f t="shared" ref="F24" si="22">E24-E25</f>
        <v>-4.6294529249692999</v>
      </c>
      <c r="G24" s="12">
        <f t="shared" ref="G24" si="23">(F24/68)*-1</f>
        <v>6.8080190073077945E-2</v>
      </c>
      <c r="H24" s="7"/>
    </row>
    <row r="25" spans="1:8" x14ac:dyDescent="0.2">
      <c r="A25" s="5">
        <v>263</v>
      </c>
      <c r="B25" s="5">
        <v>168</v>
      </c>
      <c r="C25" s="5">
        <v>5</v>
      </c>
      <c r="D25" s="6">
        <v>39082</v>
      </c>
      <c r="E25" s="11">
        <v>-21.296298068883502</v>
      </c>
      <c r="F25" s="12"/>
      <c r="G25" s="14"/>
      <c r="H25" s="7"/>
    </row>
    <row r="26" spans="1:8" x14ac:dyDescent="0.2">
      <c r="A26" s="8">
        <v>264</v>
      </c>
      <c r="B26" s="8">
        <v>169</v>
      </c>
      <c r="C26" s="8">
        <v>5</v>
      </c>
      <c r="D26" s="9">
        <v>14284</v>
      </c>
      <c r="E26" s="15">
        <v>-24.388036151353699</v>
      </c>
      <c r="F26" s="16">
        <f t="shared" ref="F26" si="24">E26-E27</f>
        <v>-3.5293243112290007</v>
      </c>
      <c r="G26" s="16">
        <f t="shared" ref="G26" si="25">(F26/68)*-1</f>
        <v>5.1901828106308834E-2</v>
      </c>
      <c r="H26" s="7"/>
    </row>
    <row r="27" spans="1:8" x14ac:dyDescent="0.2">
      <c r="A27" s="8">
        <v>265</v>
      </c>
      <c r="B27" s="8">
        <v>169</v>
      </c>
      <c r="C27" s="8">
        <v>5</v>
      </c>
      <c r="D27" s="9">
        <v>39082</v>
      </c>
      <c r="E27" s="15">
        <v>-20.858711840124698</v>
      </c>
      <c r="F27" s="16"/>
      <c r="G27" s="17"/>
      <c r="H27" s="7"/>
    </row>
    <row r="28" spans="1:8" x14ac:dyDescent="0.2">
      <c r="A28" s="5">
        <v>266</v>
      </c>
      <c r="B28" s="5">
        <v>172</v>
      </c>
      <c r="C28" s="5">
        <v>5</v>
      </c>
      <c r="D28" s="6">
        <v>14284</v>
      </c>
      <c r="E28" s="11">
        <v>-16.374472080440899</v>
      </c>
      <c r="F28" s="12">
        <f t="shared" ref="F28" si="26">E28-E29</f>
        <v>3.8659789392313009</v>
      </c>
      <c r="G28" s="12">
        <f t="shared" ref="G28" si="27">(F28/68)*-1</f>
        <v>-5.6852631459283834E-2</v>
      </c>
      <c r="H28" s="7"/>
    </row>
    <row r="29" spans="1:8" x14ac:dyDescent="0.2">
      <c r="A29" s="5">
        <v>267</v>
      </c>
      <c r="B29" s="5">
        <v>172</v>
      </c>
      <c r="C29" s="5">
        <v>5</v>
      </c>
      <c r="D29" s="6">
        <v>39082</v>
      </c>
      <c r="E29" s="11">
        <v>-20.2404510196722</v>
      </c>
      <c r="F29" s="12"/>
      <c r="G29" s="14"/>
      <c r="H29" s="7"/>
    </row>
    <row r="30" spans="1:8" x14ac:dyDescent="0.2">
      <c r="A30" s="8">
        <v>268</v>
      </c>
      <c r="B30" s="8">
        <v>174</v>
      </c>
      <c r="C30" s="8">
        <v>5</v>
      </c>
      <c r="D30" s="9">
        <v>14284</v>
      </c>
      <c r="E30" s="15">
        <v>-11.8873775224714</v>
      </c>
      <c r="F30" s="16">
        <f t="shared" ref="F30" si="28">E30-E31</f>
        <v>8.2654028857734012</v>
      </c>
      <c r="G30" s="16">
        <f t="shared" ref="G30" si="29">(F30/68)*-1</f>
        <v>-0.12155004243784413</v>
      </c>
      <c r="H30" s="7"/>
    </row>
    <row r="31" spans="1:8" x14ac:dyDescent="0.2">
      <c r="A31" s="8">
        <v>269</v>
      </c>
      <c r="B31" s="8">
        <v>174</v>
      </c>
      <c r="C31" s="8">
        <v>5</v>
      </c>
      <c r="D31" s="9">
        <v>39082</v>
      </c>
      <c r="E31" s="15">
        <v>-20.152780408244801</v>
      </c>
      <c r="F31" s="16"/>
      <c r="G31" s="17"/>
      <c r="H31" s="7"/>
    </row>
    <row r="32" spans="1:8" x14ac:dyDescent="0.2">
      <c r="A32" s="5">
        <v>270</v>
      </c>
      <c r="B32" s="5">
        <v>175</v>
      </c>
      <c r="C32" s="5">
        <v>5</v>
      </c>
      <c r="D32" s="6">
        <v>14284</v>
      </c>
      <c r="E32" s="11">
        <v>-10.9749068593873</v>
      </c>
      <c r="F32" s="12">
        <f t="shared" ref="F32" si="30">E32-E33</f>
        <v>9.0258217965394003</v>
      </c>
      <c r="G32" s="12">
        <f t="shared" ref="G32" si="31">(F32/68)*-1</f>
        <v>-0.13273267347852058</v>
      </c>
      <c r="H32" s="7"/>
    </row>
    <row r="33" spans="1:8" x14ac:dyDescent="0.2">
      <c r="A33" s="5">
        <v>271</v>
      </c>
      <c r="B33" s="5">
        <v>175</v>
      </c>
      <c r="C33" s="5">
        <v>5</v>
      </c>
      <c r="D33" s="6">
        <v>39082</v>
      </c>
      <c r="E33" s="11">
        <v>-20.0007286559267</v>
      </c>
      <c r="F33" s="12"/>
      <c r="G33" s="14"/>
      <c r="H33" s="7"/>
    </row>
    <row r="34" spans="1:8" x14ac:dyDescent="0.2">
      <c r="A34" s="8">
        <v>272</v>
      </c>
      <c r="B34" s="8">
        <v>176</v>
      </c>
      <c r="C34" s="8">
        <v>5</v>
      </c>
      <c r="D34" s="9">
        <v>14284</v>
      </c>
      <c r="E34" s="15">
        <v>-11.560999976225499</v>
      </c>
      <c r="F34" s="16">
        <f t="shared" ref="F34" si="32">E34-E35</f>
        <v>8.4399239286899004</v>
      </c>
      <c r="G34" s="16">
        <f t="shared" ref="G34" si="33">(F34/68)*-1</f>
        <v>-0.12411652836308677</v>
      </c>
      <c r="H34" s="7"/>
    </row>
    <row r="35" spans="1:8" x14ac:dyDescent="0.2">
      <c r="A35" s="8">
        <v>273</v>
      </c>
      <c r="B35" s="8">
        <v>176</v>
      </c>
      <c r="C35" s="8">
        <v>5</v>
      </c>
      <c r="D35" s="9">
        <v>39082</v>
      </c>
      <c r="E35" s="15">
        <v>-20.0009239049154</v>
      </c>
      <c r="F35" s="16"/>
      <c r="G35" s="17"/>
      <c r="H35" s="7"/>
    </row>
    <row r="36" spans="1:8" x14ac:dyDescent="0.2">
      <c r="A36" s="5">
        <v>274</v>
      </c>
      <c r="B36" s="5">
        <v>177</v>
      </c>
      <c r="C36" s="5">
        <v>5</v>
      </c>
      <c r="D36" s="6">
        <v>14284</v>
      </c>
      <c r="E36" s="11">
        <v>-12.9798848990228</v>
      </c>
      <c r="F36" s="12">
        <f t="shared" ref="F36" si="34">E36-E37</f>
        <v>7.0312769330184999</v>
      </c>
      <c r="G36" s="12">
        <f t="shared" ref="G36" si="35">(F36/68)*-1</f>
        <v>-0.10340113136791912</v>
      </c>
      <c r="H36" s="7"/>
    </row>
    <row r="37" spans="1:8" x14ac:dyDescent="0.2">
      <c r="A37" s="5">
        <v>275</v>
      </c>
      <c r="B37" s="5">
        <v>177</v>
      </c>
      <c r="C37" s="5">
        <v>5</v>
      </c>
      <c r="D37" s="6">
        <v>39082</v>
      </c>
      <c r="E37" s="11">
        <v>-20.011161832041299</v>
      </c>
      <c r="F37" s="12"/>
      <c r="G37" s="14"/>
      <c r="H37" s="7"/>
    </row>
    <row r="38" spans="1:8" x14ac:dyDescent="0.2">
      <c r="A38" s="8">
        <v>276</v>
      </c>
      <c r="B38" s="8">
        <v>178</v>
      </c>
      <c r="C38" s="8">
        <v>5</v>
      </c>
      <c r="D38" s="9">
        <v>14284</v>
      </c>
      <c r="E38" s="15">
        <v>-13.770504679831699</v>
      </c>
      <c r="F38" s="16">
        <f t="shared" ref="F38" si="36">E38-E39</f>
        <v>6.2376631608116995</v>
      </c>
      <c r="G38" s="16">
        <f t="shared" ref="G38" si="37">(F38/68)*-1</f>
        <v>-9.1730340600172044E-2</v>
      </c>
      <c r="H38" s="7"/>
    </row>
    <row r="39" spans="1:8" x14ac:dyDescent="0.2">
      <c r="A39" s="8">
        <v>277</v>
      </c>
      <c r="B39" s="8">
        <v>178</v>
      </c>
      <c r="C39" s="8">
        <v>5</v>
      </c>
      <c r="D39" s="9">
        <v>39082</v>
      </c>
      <c r="E39" s="15">
        <v>-20.008167840643399</v>
      </c>
      <c r="F39" s="16"/>
      <c r="G39" s="17"/>
      <c r="H39" s="7"/>
    </row>
    <row r="40" spans="1:8" x14ac:dyDescent="0.2">
      <c r="A40" s="5">
        <v>278</v>
      </c>
      <c r="B40" s="5">
        <v>179</v>
      </c>
      <c r="C40" s="5">
        <v>5</v>
      </c>
      <c r="D40" s="6">
        <v>14284</v>
      </c>
      <c r="E40" s="11">
        <v>-14.650079456181199</v>
      </c>
      <c r="F40" s="12">
        <f t="shared" ref="F40" si="38">E40-E41</f>
        <v>5.4228789563047002</v>
      </c>
      <c r="G40" s="12">
        <f t="shared" ref="G40" si="39">(F40/68)*-1</f>
        <v>-7.9748219945657353E-2</v>
      </c>
      <c r="H40" s="7"/>
    </row>
    <row r="41" spans="1:8" x14ac:dyDescent="0.2">
      <c r="A41" s="5">
        <v>279</v>
      </c>
      <c r="B41" s="5">
        <v>179</v>
      </c>
      <c r="C41" s="5">
        <v>5</v>
      </c>
      <c r="D41" s="6">
        <v>39082</v>
      </c>
      <c r="E41" s="11">
        <v>-20.0729584124859</v>
      </c>
      <c r="F41" s="12"/>
      <c r="G41" s="14"/>
      <c r="H41" s="7"/>
    </row>
    <row r="42" spans="1:8" x14ac:dyDescent="0.2">
      <c r="A42" s="8">
        <v>280</v>
      </c>
      <c r="B42" s="8">
        <v>180</v>
      </c>
      <c r="C42" s="8">
        <v>5</v>
      </c>
      <c r="D42" s="9">
        <v>14284</v>
      </c>
      <c r="E42" s="15">
        <v>-14.603408940715401</v>
      </c>
      <c r="F42" s="16">
        <f t="shared" ref="F42" si="40">E42-E43</f>
        <v>5.4572163903930999</v>
      </c>
      <c r="G42" s="16">
        <f t="shared" ref="G42" si="41">(F42/68)*-1</f>
        <v>-8.0253182211663235E-2</v>
      </c>
      <c r="H42" s="7"/>
    </row>
    <row r="43" spans="1:8" x14ac:dyDescent="0.2">
      <c r="A43" s="8">
        <v>281</v>
      </c>
      <c r="B43" s="8">
        <v>180</v>
      </c>
      <c r="C43" s="8">
        <v>5</v>
      </c>
      <c r="D43" s="9">
        <v>39082</v>
      </c>
      <c r="E43" s="15">
        <v>-20.060625331108501</v>
      </c>
      <c r="F43" s="16"/>
      <c r="G43" s="17"/>
      <c r="H43" s="7"/>
    </row>
    <row r="44" spans="1:8" x14ac:dyDescent="0.2">
      <c r="A44" s="5">
        <v>282</v>
      </c>
      <c r="B44" s="5">
        <v>181</v>
      </c>
      <c r="C44" s="5">
        <v>5</v>
      </c>
      <c r="D44" s="6">
        <v>14284</v>
      </c>
      <c r="E44" s="11">
        <v>-12.2388272966442</v>
      </c>
      <c r="F44" s="12">
        <f t="shared" ref="F44" si="42">E44-E45</f>
        <v>7.7953022768488012</v>
      </c>
      <c r="G44" s="12">
        <f t="shared" ref="G44" si="43">(F44/68)*-1</f>
        <v>-0.11463679818895296</v>
      </c>
      <c r="H44" s="7"/>
    </row>
    <row r="45" spans="1:8" x14ac:dyDescent="0.2">
      <c r="A45" s="5">
        <v>283</v>
      </c>
      <c r="B45" s="5">
        <v>181</v>
      </c>
      <c r="C45" s="5">
        <v>5</v>
      </c>
      <c r="D45" s="6">
        <v>39082</v>
      </c>
      <c r="E45" s="11">
        <v>-20.034129573493001</v>
      </c>
      <c r="F45" s="12"/>
      <c r="G45" s="14"/>
      <c r="H45" s="7"/>
    </row>
    <row r="46" spans="1:8" x14ac:dyDescent="0.2">
      <c r="A46" s="8">
        <v>284</v>
      </c>
      <c r="B46" s="8">
        <v>182</v>
      </c>
      <c r="C46" s="8">
        <v>5</v>
      </c>
      <c r="D46" s="9">
        <v>14284</v>
      </c>
      <c r="E46" s="15">
        <v>-13.1711569834922</v>
      </c>
      <c r="F46" s="16">
        <f t="shared" ref="F46" si="44">E46-E47</f>
        <v>6.9098976547627018</v>
      </c>
      <c r="G46" s="16">
        <f t="shared" ref="G46" si="45">(F46/68)*-1</f>
        <v>-0.10161614198180444</v>
      </c>
      <c r="H46" s="7"/>
    </row>
    <row r="47" spans="1:8" x14ac:dyDescent="0.2">
      <c r="A47" s="8">
        <v>285</v>
      </c>
      <c r="B47" s="8">
        <v>182</v>
      </c>
      <c r="C47" s="8">
        <v>5</v>
      </c>
      <c r="D47" s="9">
        <v>39082</v>
      </c>
      <c r="E47" s="15">
        <v>-20.081054638254901</v>
      </c>
      <c r="F47" s="16"/>
      <c r="G47" s="17"/>
      <c r="H47" s="7"/>
    </row>
    <row r="48" spans="1:8" x14ac:dyDescent="0.2">
      <c r="A48" s="5">
        <v>286</v>
      </c>
      <c r="B48" s="5">
        <v>183</v>
      </c>
      <c r="C48" s="5">
        <v>5</v>
      </c>
      <c r="D48" s="6">
        <v>14284</v>
      </c>
      <c r="E48" s="11">
        <v>-23.8096271476483</v>
      </c>
      <c r="F48" s="12">
        <f t="shared" ref="F48" si="46">E48-E49</f>
        <v>-3.687208998853599</v>
      </c>
      <c r="G48" s="12">
        <f t="shared" ref="G48" si="47">(F48/68)*-1</f>
        <v>5.4223661747847041E-2</v>
      </c>
      <c r="H48" s="7"/>
    </row>
    <row r="49" spans="1:8" x14ac:dyDescent="0.2">
      <c r="A49" s="5">
        <v>287</v>
      </c>
      <c r="B49" s="5">
        <v>183</v>
      </c>
      <c r="C49" s="5">
        <v>5</v>
      </c>
      <c r="D49" s="6">
        <v>39082</v>
      </c>
      <c r="E49" s="11">
        <v>-20.122418148794701</v>
      </c>
      <c r="F49" s="12"/>
      <c r="G49" s="14"/>
      <c r="H49" s="7"/>
    </row>
    <row r="50" spans="1:8" x14ac:dyDescent="0.2">
      <c r="A50" s="8">
        <v>288</v>
      </c>
      <c r="B50" s="8">
        <v>186</v>
      </c>
      <c r="C50" s="8">
        <v>6</v>
      </c>
      <c r="D50" s="9">
        <v>14284</v>
      </c>
      <c r="E50" s="15">
        <v>-18.3204492217357</v>
      </c>
      <c r="F50" s="16">
        <f t="shared" ref="F50" si="48">E50-E51</f>
        <v>2.2296115003305985</v>
      </c>
      <c r="G50" s="16">
        <f t="shared" ref="G50" si="49">(F50/68)*-1</f>
        <v>-3.2788404416626449E-2</v>
      </c>
      <c r="H50" s="7"/>
    </row>
    <row r="51" spans="1:8" x14ac:dyDescent="0.2">
      <c r="A51" s="8">
        <v>290</v>
      </c>
      <c r="B51" s="8">
        <v>186</v>
      </c>
      <c r="C51" s="8">
        <v>6</v>
      </c>
      <c r="D51" s="9">
        <v>39082</v>
      </c>
      <c r="E51" s="15">
        <v>-20.550060722066299</v>
      </c>
      <c r="F51" s="16"/>
      <c r="G51" s="17"/>
      <c r="H51" s="7"/>
    </row>
    <row r="52" spans="1:8" x14ac:dyDescent="0.2">
      <c r="A52" s="5">
        <v>291</v>
      </c>
      <c r="B52" s="5">
        <v>188</v>
      </c>
      <c r="C52" s="5">
        <v>7</v>
      </c>
      <c r="D52" s="6">
        <v>14284</v>
      </c>
      <c r="E52" s="11">
        <v>-11.1067182777994</v>
      </c>
      <c r="F52" s="12">
        <f t="shared" ref="F52" si="50">E52-E53</f>
        <v>11.5941837420156</v>
      </c>
      <c r="G52" s="12">
        <f t="shared" ref="G52" si="51">(F52/68)*-1</f>
        <v>-0.17050270208846471</v>
      </c>
      <c r="H52" s="7"/>
    </row>
    <row r="53" spans="1:8" x14ac:dyDescent="0.2">
      <c r="A53" s="5">
        <v>293</v>
      </c>
      <c r="B53" s="5">
        <v>188</v>
      </c>
      <c r="C53" s="5">
        <v>7</v>
      </c>
      <c r="D53" s="6">
        <v>39082</v>
      </c>
      <c r="E53" s="11">
        <v>-22.700902019815</v>
      </c>
      <c r="F53" s="12"/>
      <c r="G53" s="14"/>
      <c r="H53" s="7"/>
    </row>
    <row r="54" spans="1:8" x14ac:dyDescent="0.2">
      <c r="A54" s="8">
        <v>294</v>
      </c>
      <c r="B54" s="8">
        <v>189</v>
      </c>
      <c r="C54" s="8">
        <v>7</v>
      </c>
      <c r="D54" s="9">
        <v>14284</v>
      </c>
      <c r="E54" s="15">
        <v>-7.9858016992899703</v>
      </c>
      <c r="F54" s="16">
        <f t="shared" ref="F54" si="52">E54-E55</f>
        <v>12.718480273620928</v>
      </c>
      <c r="G54" s="16">
        <f t="shared" ref="G54" si="53">(F54/68)*-1</f>
        <v>-0.18703647461207248</v>
      </c>
      <c r="H54" s="7"/>
    </row>
    <row r="55" spans="1:8" x14ac:dyDescent="0.2">
      <c r="A55" s="8">
        <v>295</v>
      </c>
      <c r="B55" s="8">
        <v>189</v>
      </c>
      <c r="C55" s="8">
        <v>7</v>
      </c>
      <c r="D55" s="9">
        <v>39082</v>
      </c>
      <c r="E55" s="15">
        <v>-20.704281972910898</v>
      </c>
      <c r="F55" s="16"/>
      <c r="G55" s="17"/>
      <c r="H55" s="7"/>
    </row>
    <row r="56" spans="1:8" x14ac:dyDescent="0.2">
      <c r="A56" s="5">
        <v>296</v>
      </c>
      <c r="B56" s="5">
        <v>191</v>
      </c>
      <c r="C56" s="5">
        <v>8</v>
      </c>
      <c r="D56" s="6">
        <v>14284</v>
      </c>
      <c r="E56" s="11">
        <v>-9.25435709933849</v>
      </c>
      <c r="F56" s="12">
        <f t="shared" ref="F56" si="54">E56-E57</f>
        <v>10.766323219702111</v>
      </c>
      <c r="G56" s="12">
        <f t="shared" ref="G56" si="55">(F56/68)*-1</f>
        <v>-0.15832828264267809</v>
      </c>
      <c r="H56" s="7"/>
    </row>
    <row r="57" spans="1:8" x14ac:dyDescent="0.2">
      <c r="A57" s="5">
        <v>298</v>
      </c>
      <c r="B57" s="5">
        <v>191</v>
      </c>
      <c r="C57" s="5">
        <v>8</v>
      </c>
      <c r="D57" s="6">
        <v>39082</v>
      </c>
      <c r="E57" s="11">
        <v>-20.020680319040601</v>
      </c>
      <c r="F57" s="12"/>
      <c r="G57" s="14"/>
      <c r="H57" s="7"/>
    </row>
    <row r="58" spans="1:8" x14ac:dyDescent="0.2">
      <c r="A58" s="8">
        <v>299</v>
      </c>
      <c r="B58" s="8">
        <v>192</v>
      </c>
      <c r="C58" s="8">
        <v>8</v>
      </c>
      <c r="D58" s="9">
        <v>14284</v>
      </c>
      <c r="E58" s="15">
        <v>-8.2714747260103607</v>
      </c>
      <c r="F58" s="16">
        <f t="shared" ref="F58" si="56">E58-E59</f>
        <v>11.724509225408738</v>
      </c>
      <c r="G58" s="16">
        <f t="shared" ref="G58" si="57">(F58/68)*-1</f>
        <v>-0.17241925331483438</v>
      </c>
      <c r="H58" s="7"/>
    </row>
    <row r="59" spans="1:8" x14ac:dyDescent="0.2">
      <c r="A59" s="8">
        <v>301</v>
      </c>
      <c r="B59" s="8">
        <v>192</v>
      </c>
      <c r="C59" s="8">
        <v>8</v>
      </c>
      <c r="D59" s="9">
        <v>39082</v>
      </c>
      <c r="E59" s="15">
        <v>-19.995983951419099</v>
      </c>
      <c r="F59" s="16"/>
      <c r="G59" s="17"/>
      <c r="H59" s="7"/>
    </row>
    <row r="60" spans="1:8" x14ac:dyDescent="0.2">
      <c r="A60" s="5">
        <v>302</v>
      </c>
      <c r="B60" s="5">
        <v>196</v>
      </c>
      <c r="C60" s="5">
        <v>8</v>
      </c>
      <c r="D60" s="6">
        <v>14284</v>
      </c>
      <c r="E60" s="11">
        <v>-17.412155304324099</v>
      </c>
      <c r="F60" s="12">
        <f t="shared" ref="F60" si="58">E60-E61</f>
        <v>2.6699378277933015</v>
      </c>
      <c r="G60" s="12">
        <f t="shared" ref="G60" si="59">(F60/68)*-1</f>
        <v>-3.9263791585195607E-2</v>
      </c>
      <c r="H60" s="7"/>
    </row>
    <row r="61" spans="1:8" x14ac:dyDescent="0.2">
      <c r="A61" s="5">
        <v>303</v>
      </c>
      <c r="B61" s="5">
        <v>196</v>
      </c>
      <c r="C61" s="5">
        <v>8</v>
      </c>
      <c r="D61" s="6">
        <v>39082</v>
      </c>
      <c r="E61" s="11">
        <v>-20.0820931321174</v>
      </c>
      <c r="F61" s="12"/>
      <c r="G61" s="14"/>
      <c r="H61" s="7"/>
    </row>
    <row r="62" spans="1:8" x14ac:dyDescent="0.2">
      <c r="A62" s="8">
        <v>304</v>
      </c>
      <c r="B62" s="8">
        <v>197</v>
      </c>
      <c r="C62" s="8">
        <v>8</v>
      </c>
      <c r="D62" s="9">
        <v>14284</v>
      </c>
      <c r="E62" s="15">
        <v>-19.260027399750602</v>
      </c>
      <c r="F62" s="16">
        <f t="shared" ref="F62" si="60">E62-E63</f>
        <v>1.3121456321414975</v>
      </c>
      <c r="G62" s="16">
        <f t="shared" ref="G62" si="61">(F62/68)*-1</f>
        <v>-1.9296259296198492E-2</v>
      </c>
      <c r="H62" s="7"/>
    </row>
    <row r="63" spans="1:8" x14ac:dyDescent="0.2">
      <c r="A63" s="8">
        <v>305</v>
      </c>
      <c r="B63" s="8">
        <v>197</v>
      </c>
      <c r="C63" s="8">
        <v>8</v>
      </c>
      <c r="D63" s="9">
        <v>39082</v>
      </c>
      <c r="E63" s="15">
        <v>-20.572173031892099</v>
      </c>
      <c r="F63" s="16"/>
      <c r="G63" s="17"/>
      <c r="H63" s="7"/>
    </row>
    <row r="64" spans="1:8" x14ac:dyDescent="0.2">
      <c r="A64" s="5">
        <v>306</v>
      </c>
      <c r="B64" s="5">
        <v>200</v>
      </c>
      <c r="C64" s="5">
        <v>8</v>
      </c>
      <c r="D64" s="6">
        <v>14284</v>
      </c>
      <c r="E64" s="11">
        <v>-20.488821110554198</v>
      </c>
      <c r="F64" s="12">
        <f t="shared" ref="F64" si="62">E64-E65</f>
        <v>-0.45601935808909744</v>
      </c>
      <c r="G64" s="12">
        <f t="shared" ref="G64" si="63">(F64/68)*-1</f>
        <v>6.7061670307220211E-3</v>
      </c>
      <c r="H64" s="7"/>
    </row>
    <row r="65" spans="1:8" x14ac:dyDescent="0.2">
      <c r="A65" s="5">
        <v>307</v>
      </c>
      <c r="B65" s="5">
        <v>200</v>
      </c>
      <c r="C65" s="5">
        <v>8</v>
      </c>
      <c r="D65" s="6">
        <v>39082</v>
      </c>
      <c r="E65" s="11">
        <v>-20.032801752465101</v>
      </c>
      <c r="F65" s="12"/>
      <c r="G65" s="14"/>
      <c r="H65" s="7"/>
    </row>
    <row r="66" spans="1:8" x14ac:dyDescent="0.2">
      <c r="A66" s="8">
        <v>308</v>
      </c>
      <c r="B66" s="8">
        <v>203</v>
      </c>
      <c r="C66" s="8">
        <v>8</v>
      </c>
      <c r="D66" s="9">
        <v>14284</v>
      </c>
      <c r="E66" s="15">
        <v>-15.1369191751596</v>
      </c>
      <c r="F66" s="16">
        <f t="shared" ref="F66" si="64">E66-E67</f>
        <v>4.9069437114977017</v>
      </c>
      <c r="G66" s="16">
        <f t="shared" ref="G66" si="65">(F66/68)*-1</f>
        <v>-7.2160936933789735E-2</v>
      </c>
      <c r="H66" s="7"/>
    </row>
    <row r="67" spans="1:8" x14ac:dyDescent="0.2">
      <c r="A67" s="8">
        <v>309</v>
      </c>
      <c r="B67" s="8">
        <v>203</v>
      </c>
      <c r="C67" s="8">
        <v>8</v>
      </c>
      <c r="D67" s="9">
        <v>39082</v>
      </c>
      <c r="E67" s="15">
        <v>-20.043862886657301</v>
      </c>
      <c r="F67" s="16"/>
      <c r="G67" s="17"/>
      <c r="H67" s="7"/>
    </row>
    <row r="68" spans="1:8" x14ac:dyDescent="0.2">
      <c r="A68" s="5">
        <v>310</v>
      </c>
      <c r="B68" s="5">
        <v>204</v>
      </c>
      <c r="C68" s="5">
        <v>8</v>
      </c>
      <c r="D68" s="6">
        <v>14284</v>
      </c>
      <c r="E68" s="11">
        <v>-13.032991368534301</v>
      </c>
      <c r="F68" s="12">
        <f t="shared" ref="F68" si="66">E68-E69</f>
        <v>7.1204694826837986</v>
      </c>
      <c r="G68" s="12">
        <f t="shared" ref="G68" si="67">(F68/68)*-1</f>
        <v>-0.10471278651005586</v>
      </c>
      <c r="H68" s="7"/>
    </row>
    <row r="69" spans="1:8" x14ac:dyDescent="0.2">
      <c r="A69" s="5">
        <v>311</v>
      </c>
      <c r="B69" s="5">
        <v>204</v>
      </c>
      <c r="C69" s="5">
        <v>8</v>
      </c>
      <c r="D69" s="6">
        <v>39082</v>
      </c>
      <c r="E69" s="11">
        <v>-20.153460851218099</v>
      </c>
      <c r="F69" s="12"/>
      <c r="G69" s="14"/>
      <c r="H69" s="7"/>
    </row>
    <row r="70" spans="1:8" x14ac:dyDescent="0.2">
      <c r="A70" s="8">
        <v>312</v>
      </c>
      <c r="B70" s="8">
        <v>207</v>
      </c>
      <c r="C70" s="8">
        <v>8</v>
      </c>
      <c r="D70" s="9">
        <v>14284</v>
      </c>
      <c r="E70" s="15">
        <v>-16.212474120629899</v>
      </c>
      <c r="F70" s="16">
        <f t="shared" ref="F70" si="68">E70-E71</f>
        <v>3.7902079673804998</v>
      </c>
      <c r="G70" s="16">
        <f t="shared" ref="G70" si="69">(F70/68)*-1</f>
        <v>-5.5738352461477937E-2</v>
      </c>
      <c r="H70" s="7"/>
    </row>
    <row r="71" spans="1:8" x14ac:dyDescent="0.2">
      <c r="A71" s="8">
        <v>313</v>
      </c>
      <c r="B71" s="8">
        <v>207</v>
      </c>
      <c r="C71" s="8">
        <v>8</v>
      </c>
      <c r="D71" s="9">
        <v>39082</v>
      </c>
      <c r="E71" s="15">
        <v>-20.002682088010399</v>
      </c>
      <c r="F71" s="16"/>
      <c r="G71" s="17"/>
      <c r="H71" s="7"/>
    </row>
    <row r="72" spans="1:8" x14ac:dyDescent="0.2">
      <c r="A72" s="5">
        <v>314</v>
      </c>
      <c r="B72" s="5">
        <v>208</v>
      </c>
      <c r="C72" s="5">
        <v>8</v>
      </c>
      <c r="D72" s="6">
        <v>14284</v>
      </c>
      <c r="E72" s="11">
        <v>-16.6503403448013</v>
      </c>
      <c r="F72" s="12">
        <f t="shared" ref="F72" si="70">E72-E73</f>
        <v>3.3994445957373998</v>
      </c>
      <c r="G72" s="12">
        <f t="shared" ref="G72" si="71">(F72/68)*-1</f>
        <v>-4.9991832290255882E-2</v>
      </c>
      <c r="H72" s="7"/>
    </row>
    <row r="73" spans="1:8" x14ac:dyDescent="0.2">
      <c r="A73" s="5">
        <v>315</v>
      </c>
      <c r="B73" s="5">
        <v>208</v>
      </c>
      <c r="C73" s="5">
        <v>8</v>
      </c>
      <c r="D73" s="6">
        <v>39082</v>
      </c>
      <c r="E73" s="11">
        <v>-20.0497849405387</v>
      </c>
      <c r="F73" s="12"/>
      <c r="G73" s="14"/>
      <c r="H73" s="7"/>
    </row>
    <row r="74" spans="1:8" x14ac:dyDescent="0.2">
      <c r="A74" s="8">
        <v>316</v>
      </c>
      <c r="B74" s="8">
        <v>209</v>
      </c>
      <c r="C74" s="8">
        <v>8</v>
      </c>
      <c r="D74" s="9">
        <v>14284</v>
      </c>
      <c r="E74" s="15">
        <v>-16.8714663028682</v>
      </c>
      <c r="F74" s="16">
        <f t="shared" ref="F74" si="72">E74-E75</f>
        <v>3.2404790678104014</v>
      </c>
      <c r="G74" s="16">
        <f t="shared" ref="G74" si="73">(F74/68)*-1</f>
        <v>-4.7654103938388259E-2</v>
      </c>
      <c r="H74" s="7"/>
    </row>
    <row r="75" spans="1:8" x14ac:dyDescent="0.2">
      <c r="A75" s="8">
        <v>317</v>
      </c>
      <c r="B75" s="8">
        <v>209</v>
      </c>
      <c r="C75" s="8">
        <v>8</v>
      </c>
      <c r="D75" s="9">
        <v>39082</v>
      </c>
      <c r="E75" s="15">
        <v>-20.111945370678601</v>
      </c>
      <c r="F75" s="16"/>
      <c r="G75" s="17"/>
      <c r="H75" s="7"/>
    </row>
    <row r="76" spans="1:8" x14ac:dyDescent="0.2">
      <c r="A76" s="5">
        <v>318</v>
      </c>
      <c r="B76" s="5">
        <v>210</v>
      </c>
      <c r="C76" s="5">
        <v>8</v>
      </c>
      <c r="D76" s="6">
        <v>14284</v>
      </c>
      <c r="E76" s="11">
        <v>-17.324410792208401</v>
      </c>
      <c r="F76" s="12">
        <f t="shared" ref="F76" si="74">E76-E77</f>
        <v>2.9915899452513983</v>
      </c>
      <c r="G76" s="12">
        <f t="shared" ref="G76" si="75">(F76/68)*-1</f>
        <v>-4.3993969783108801E-2</v>
      </c>
      <c r="H76" s="7"/>
    </row>
    <row r="77" spans="1:8" x14ac:dyDescent="0.2">
      <c r="A77" s="5">
        <v>319</v>
      </c>
      <c r="B77" s="5">
        <v>210</v>
      </c>
      <c r="C77" s="5">
        <v>8</v>
      </c>
      <c r="D77" s="6">
        <v>39082</v>
      </c>
      <c r="E77" s="11">
        <v>-20.316000737459799</v>
      </c>
      <c r="F77" s="12"/>
      <c r="G77" s="14"/>
      <c r="H77" s="7"/>
    </row>
    <row r="78" spans="1:8" x14ac:dyDescent="0.2">
      <c r="A78" s="8">
        <v>320</v>
      </c>
      <c r="B78" s="8">
        <v>211</v>
      </c>
      <c r="C78" s="8">
        <v>8</v>
      </c>
      <c r="D78" s="9">
        <v>14284</v>
      </c>
      <c r="E78" s="15">
        <v>-14.9310055285238</v>
      </c>
      <c r="F78" s="16">
        <f t="shared" ref="F78" si="76">E78-E79</f>
        <v>5.7082218534200013</v>
      </c>
      <c r="G78" s="16">
        <f t="shared" ref="G78" si="77">(F78/68)*-1</f>
        <v>-8.3944439020882375E-2</v>
      </c>
      <c r="H78" s="7"/>
    </row>
    <row r="79" spans="1:8" x14ac:dyDescent="0.2">
      <c r="A79" s="8">
        <v>321</v>
      </c>
      <c r="B79" s="8">
        <v>211</v>
      </c>
      <c r="C79" s="8">
        <v>8</v>
      </c>
      <c r="D79" s="9">
        <v>39082</v>
      </c>
      <c r="E79" s="15">
        <v>-20.639227381943801</v>
      </c>
      <c r="F79" s="16"/>
      <c r="G79" s="17"/>
      <c r="H79" s="7"/>
    </row>
    <row r="80" spans="1:8" x14ac:dyDescent="0.2">
      <c r="A80" s="5">
        <v>322</v>
      </c>
      <c r="B80" s="5">
        <v>212</v>
      </c>
      <c r="C80" s="5">
        <v>9</v>
      </c>
      <c r="D80" s="6">
        <v>14284</v>
      </c>
      <c r="E80" s="11">
        <v>-15.0239838091229</v>
      </c>
      <c r="F80" s="12">
        <f t="shared" ref="F80" si="78">E80-E81</f>
        <v>6.2547801052300009</v>
      </c>
      <c r="G80" s="12">
        <f t="shared" ref="G80" si="79">(F80/68)*-1</f>
        <v>-9.198206037102942E-2</v>
      </c>
      <c r="H80" s="7"/>
    </row>
    <row r="81" spans="1:8" x14ac:dyDescent="0.2">
      <c r="A81" s="5">
        <v>323</v>
      </c>
      <c r="B81" s="5">
        <v>212</v>
      </c>
      <c r="C81" s="5">
        <v>9</v>
      </c>
      <c r="D81" s="6">
        <v>39082</v>
      </c>
      <c r="E81" s="11">
        <v>-21.278763914352901</v>
      </c>
      <c r="F81" s="12"/>
      <c r="G81" s="14"/>
      <c r="H81" s="7"/>
    </row>
    <row r="82" spans="1:8" x14ac:dyDescent="0.2">
      <c r="A82" s="8">
        <v>324</v>
      </c>
      <c r="B82" s="8">
        <v>215</v>
      </c>
      <c r="C82" s="8">
        <v>9</v>
      </c>
      <c r="D82" s="9">
        <v>14284</v>
      </c>
      <c r="E82" s="15">
        <v>-15.939791721416301</v>
      </c>
      <c r="F82" s="16">
        <f t="shared" ref="F82" si="80">E82-E83</f>
        <v>5.3374925657348999</v>
      </c>
      <c r="G82" s="16">
        <f t="shared" ref="G82" si="81">(F82/68)*-1</f>
        <v>-7.8492537731395584E-2</v>
      </c>
      <c r="H82" s="7"/>
    </row>
    <row r="83" spans="1:8" x14ac:dyDescent="0.2">
      <c r="A83" s="8">
        <v>325</v>
      </c>
      <c r="B83" s="8">
        <v>215</v>
      </c>
      <c r="C83" s="8">
        <v>9</v>
      </c>
      <c r="D83" s="9">
        <v>39082</v>
      </c>
      <c r="E83" s="15">
        <v>-21.2772842871512</v>
      </c>
      <c r="F83" s="16"/>
      <c r="G83" s="17"/>
      <c r="H83" s="7"/>
    </row>
    <row r="84" spans="1:8" x14ac:dyDescent="0.2">
      <c r="A84" s="5">
        <v>326</v>
      </c>
      <c r="B84" s="5">
        <v>218</v>
      </c>
      <c r="C84" s="5">
        <v>9</v>
      </c>
      <c r="D84" s="6">
        <v>14284</v>
      </c>
      <c r="E84" s="11">
        <v>-17.313528450958199</v>
      </c>
      <c r="F84" s="12">
        <f t="shared" ref="F84" si="82">E84-E85</f>
        <v>3.3227409182161018</v>
      </c>
      <c r="G84" s="12">
        <f t="shared" ref="G84" si="83">(F84/68)*-1</f>
        <v>-4.886383703258973E-2</v>
      </c>
      <c r="H84" s="7"/>
    </row>
    <row r="85" spans="1:8" x14ac:dyDescent="0.2">
      <c r="A85" s="5">
        <v>327</v>
      </c>
      <c r="B85" s="5">
        <v>218</v>
      </c>
      <c r="C85" s="5">
        <v>9</v>
      </c>
      <c r="D85" s="6">
        <v>39082</v>
      </c>
      <c r="E85" s="11">
        <v>-20.6362693691743</v>
      </c>
      <c r="F85" s="12"/>
      <c r="G85" s="14"/>
      <c r="H85" s="7"/>
    </row>
    <row r="86" spans="1:8" x14ac:dyDescent="0.2">
      <c r="A86" s="8">
        <v>328</v>
      </c>
      <c r="B86" s="8">
        <v>219</v>
      </c>
      <c r="C86" s="8">
        <v>9</v>
      </c>
      <c r="D86" s="9">
        <v>14284</v>
      </c>
      <c r="E86" s="15">
        <v>-16.181379113046901</v>
      </c>
      <c r="F86" s="16">
        <f t="shared" ref="F86" si="84">E86-E87</f>
        <v>4.4631068791691</v>
      </c>
      <c r="G86" s="16">
        <f t="shared" ref="G86" si="85">(F86/68)*-1</f>
        <v>-6.5633924693663234E-2</v>
      </c>
      <c r="H86" s="7"/>
    </row>
    <row r="87" spans="1:8" x14ac:dyDescent="0.2">
      <c r="A87" s="8">
        <v>329</v>
      </c>
      <c r="B87" s="8">
        <v>219</v>
      </c>
      <c r="C87" s="8">
        <v>9</v>
      </c>
      <c r="D87" s="9">
        <v>39082</v>
      </c>
      <c r="E87" s="15">
        <v>-20.644485992216001</v>
      </c>
      <c r="F87" s="16"/>
      <c r="G87" s="17"/>
      <c r="H87" s="7"/>
    </row>
    <row r="88" spans="1:8" x14ac:dyDescent="0.2">
      <c r="A88" s="5">
        <v>330</v>
      </c>
      <c r="B88" s="5">
        <v>220</v>
      </c>
      <c r="C88" s="5">
        <v>9</v>
      </c>
      <c r="D88" s="6">
        <v>14284</v>
      </c>
      <c r="E88" s="11">
        <v>-16.441183110477802</v>
      </c>
      <c r="F88" s="12">
        <f t="shared" ref="F88" si="86">E88-E89</f>
        <v>4.1092951051440991</v>
      </c>
      <c r="G88" s="12">
        <f t="shared" ref="G88" si="87">(F88/68)*-1</f>
        <v>-6.0430810369766164E-2</v>
      </c>
      <c r="H88" s="7"/>
    </row>
    <row r="89" spans="1:8" x14ac:dyDescent="0.2">
      <c r="A89" s="5">
        <v>331</v>
      </c>
      <c r="B89" s="5">
        <v>220</v>
      </c>
      <c r="C89" s="5">
        <v>9</v>
      </c>
      <c r="D89" s="6">
        <v>39082</v>
      </c>
      <c r="E89" s="11">
        <v>-20.550478215621901</v>
      </c>
      <c r="F89" s="12"/>
      <c r="G89" s="14"/>
      <c r="H89" s="7"/>
    </row>
    <row r="90" spans="1:8" x14ac:dyDescent="0.2">
      <c r="A90" s="8">
        <v>332</v>
      </c>
      <c r="B90" s="8">
        <v>221</v>
      </c>
      <c r="C90" s="8">
        <v>9</v>
      </c>
      <c r="D90" s="9">
        <v>14284</v>
      </c>
      <c r="E90" s="15">
        <v>-15.758177807884501</v>
      </c>
      <c r="F90" s="16">
        <f t="shared" ref="F90" si="88">E90-E91</f>
        <v>4.3204659907896001</v>
      </c>
      <c r="G90" s="16">
        <f t="shared" ref="G90" si="89">(F90/68)*-1</f>
        <v>-6.3536264570435291E-2</v>
      </c>
      <c r="H90" s="7"/>
    </row>
    <row r="91" spans="1:8" x14ac:dyDescent="0.2">
      <c r="A91" s="8">
        <v>333</v>
      </c>
      <c r="B91" s="8">
        <v>221</v>
      </c>
      <c r="C91" s="8">
        <v>9</v>
      </c>
      <c r="D91" s="9">
        <v>39082</v>
      </c>
      <c r="E91" s="15">
        <v>-20.078643798674101</v>
      </c>
      <c r="F91" s="16"/>
      <c r="G91" s="17"/>
      <c r="H91" s="7"/>
    </row>
    <row r="92" spans="1:8" x14ac:dyDescent="0.2">
      <c r="A92" s="5">
        <v>334</v>
      </c>
      <c r="B92" s="5">
        <v>228</v>
      </c>
      <c r="C92" s="5">
        <v>9</v>
      </c>
      <c r="D92" s="6">
        <v>14284</v>
      </c>
      <c r="E92" s="11">
        <v>-17.633315044336602</v>
      </c>
      <c r="F92" s="12">
        <f t="shared" ref="F92" si="90">E92-E93</f>
        <v>3.2050801288622992</v>
      </c>
      <c r="G92" s="12">
        <f t="shared" ref="G92" si="91">(F92/68)*-1</f>
        <v>-4.7133531306798516E-2</v>
      </c>
      <c r="H92" s="7"/>
    </row>
    <row r="93" spans="1:8" x14ac:dyDescent="0.2">
      <c r="A93" s="5">
        <v>335</v>
      </c>
      <c r="B93" s="5">
        <v>228</v>
      </c>
      <c r="C93" s="5">
        <v>9</v>
      </c>
      <c r="D93" s="6">
        <v>39082</v>
      </c>
      <c r="E93" s="11">
        <v>-20.838395173198901</v>
      </c>
      <c r="F93" s="12"/>
      <c r="G93" s="14"/>
      <c r="H93" s="7"/>
    </row>
    <row r="94" spans="1:8" x14ac:dyDescent="0.2">
      <c r="A94" s="8">
        <v>336</v>
      </c>
      <c r="B94" s="8">
        <v>229</v>
      </c>
      <c r="C94" s="8">
        <v>9</v>
      </c>
      <c r="D94" s="9">
        <v>14284</v>
      </c>
      <c r="E94" s="15">
        <v>-18.795955629410301</v>
      </c>
      <c r="F94" s="16">
        <f t="shared" ref="F94" si="92">E94-E95</f>
        <v>1.2453914242727002</v>
      </c>
      <c r="G94" s="16">
        <f t="shared" ref="G94" si="93">(F94/68)*-1</f>
        <v>-1.8314579768716178E-2</v>
      </c>
      <c r="H94" s="7"/>
    </row>
    <row r="95" spans="1:8" x14ac:dyDescent="0.2">
      <c r="A95" s="8">
        <v>337</v>
      </c>
      <c r="B95" s="8">
        <v>229</v>
      </c>
      <c r="C95" s="8">
        <v>9</v>
      </c>
      <c r="D95" s="9">
        <v>39082</v>
      </c>
      <c r="E95" s="15">
        <v>-20.041347053683001</v>
      </c>
      <c r="F95" s="16"/>
      <c r="G95" s="17"/>
      <c r="H95" s="7"/>
    </row>
    <row r="96" spans="1:8" x14ac:dyDescent="0.2">
      <c r="A96" s="5">
        <v>338</v>
      </c>
      <c r="B96" s="5">
        <v>232</v>
      </c>
      <c r="C96" s="5">
        <v>9</v>
      </c>
      <c r="D96" s="6">
        <v>14284</v>
      </c>
      <c r="E96" s="11">
        <v>-21.980508118162199</v>
      </c>
      <c r="F96" s="12">
        <f t="shared" ref="F96" si="94">E96-E97</f>
        <v>-1.8908698391983982</v>
      </c>
      <c r="G96" s="12">
        <f t="shared" ref="G96" si="95">(F96/68)*-1</f>
        <v>2.7806909399976446E-2</v>
      </c>
    </row>
    <row r="97" spans="1:7" x14ac:dyDescent="0.2">
      <c r="A97" s="5">
        <v>339</v>
      </c>
      <c r="B97" s="5">
        <v>232</v>
      </c>
      <c r="C97" s="5">
        <v>9</v>
      </c>
      <c r="D97" s="6">
        <v>39082</v>
      </c>
      <c r="E97" s="11">
        <v>-20.0896382789638</v>
      </c>
      <c r="F97" s="12"/>
      <c r="G97" s="14"/>
    </row>
    <row r="98" spans="1:7" x14ac:dyDescent="0.2">
      <c r="A98" s="8">
        <v>340</v>
      </c>
      <c r="B98" s="8">
        <v>233</v>
      </c>
      <c r="C98" s="8">
        <v>9</v>
      </c>
      <c r="D98" s="9">
        <v>14284</v>
      </c>
      <c r="E98" s="15">
        <v>-22.276683713107399</v>
      </c>
      <c r="F98" s="16">
        <f t="shared" ref="F98" si="96">E98-E99</f>
        <v>-0.91480294097850035</v>
      </c>
      <c r="G98" s="16">
        <f t="shared" ref="G98" si="97">(F98/68)*-1</f>
        <v>1.3452984426154417E-2</v>
      </c>
    </row>
    <row r="99" spans="1:7" x14ac:dyDescent="0.2">
      <c r="A99" s="8">
        <v>341</v>
      </c>
      <c r="B99" s="8">
        <v>233</v>
      </c>
      <c r="C99" s="8">
        <v>9</v>
      </c>
      <c r="D99" s="9">
        <v>39082</v>
      </c>
      <c r="E99" s="15">
        <v>-21.361880772128899</v>
      </c>
      <c r="F99" s="16"/>
      <c r="G99" s="17"/>
    </row>
    <row r="100" spans="1:7" x14ac:dyDescent="0.2">
      <c r="A100" s="5">
        <v>342</v>
      </c>
      <c r="B100" s="5">
        <v>234</v>
      </c>
      <c r="C100" s="5">
        <v>9</v>
      </c>
      <c r="D100" s="6">
        <v>14284</v>
      </c>
      <c r="E100" s="11">
        <v>-23.860653290952101</v>
      </c>
      <c r="F100" s="12">
        <f t="shared" ref="F100" si="98">E100-E101</f>
        <v>-2.3407153534561012</v>
      </c>
      <c r="G100" s="12">
        <f t="shared" ref="G100" si="99">(F100/68)*-1</f>
        <v>3.4422284609648544E-2</v>
      </c>
    </row>
    <row r="101" spans="1:7" x14ac:dyDescent="0.2">
      <c r="A101" s="5">
        <v>343</v>
      </c>
      <c r="B101" s="5">
        <v>234</v>
      </c>
      <c r="C101" s="5">
        <v>9</v>
      </c>
      <c r="D101" s="6">
        <v>39082</v>
      </c>
      <c r="E101" s="11">
        <v>-21.519937937496</v>
      </c>
      <c r="F101" s="12"/>
      <c r="G101" s="14"/>
    </row>
    <row r="102" spans="1:7" x14ac:dyDescent="0.2">
      <c r="A102" s="8">
        <v>344</v>
      </c>
      <c r="B102" s="8">
        <v>235</v>
      </c>
      <c r="C102" s="8">
        <v>9</v>
      </c>
      <c r="D102" s="9">
        <v>14284</v>
      </c>
      <c r="E102" s="15">
        <v>-24.848316799881498</v>
      </c>
      <c r="F102" s="16">
        <f t="shared" ref="F102" si="100">E102-E103</f>
        <v>-4.041655399278298</v>
      </c>
      <c r="G102" s="16">
        <f t="shared" ref="G102" si="101">(F102/68)*-1</f>
        <v>5.9436108812916146E-2</v>
      </c>
    </row>
    <row r="103" spans="1:7" x14ac:dyDescent="0.2">
      <c r="A103" s="8">
        <v>345</v>
      </c>
      <c r="B103" s="8">
        <v>235</v>
      </c>
      <c r="C103" s="8">
        <v>9</v>
      </c>
      <c r="D103" s="9">
        <v>39082</v>
      </c>
      <c r="E103" s="15">
        <v>-20.8066614006032</v>
      </c>
      <c r="F103" s="16"/>
      <c r="G103" s="17"/>
    </row>
    <row r="104" spans="1:7" x14ac:dyDescent="0.2">
      <c r="A104" s="5">
        <v>346</v>
      </c>
      <c r="B104" s="5">
        <v>236</v>
      </c>
      <c r="C104" s="5">
        <v>9</v>
      </c>
      <c r="D104" s="6">
        <v>14284</v>
      </c>
      <c r="E104" s="11">
        <v>-22.254309816684302</v>
      </c>
      <c r="F104" s="12">
        <f t="shared" ref="F104" si="102">E104-E105</f>
        <v>-4.4668301552928007</v>
      </c>
      <c r="G104" s="12">
        <f t="shared" ref="G104" si="103">(F104/68)*-1</f>
        <v>6.5688678754305896E-2</v>
      </c>
    </row>
    <row r="105" spans="1:7" x14ac:dyDescent="0.2">
      <c r="A105" s="5">
        <v>347</v>
      </c>
      <c r="B105" s="5">
        <v>236</v>
      </c>
      <c r="C105" s="5">
        <v>9</v>
      </c>
      <c r="D105" s="6">
        <v>39082</v>
      </c>
      <c r="E105" s="11">
        <v>-17.787479661391501</v>
      </c>
      <c r="F105" s="12"/>
      <c r="G105" s="14"/>
    </row>
    <row r="106" spans="1:7" x14ac:dyDescent="0.2">
      <c r="A106" s="8">
        <v>348</v>
      </c>
      <c r="B106" s="8">
        <v>240</v>
      </c>
      <c r="C106" s="8">
        <v>10</v>
      </c>
      <c r="D106" s="9">
        <v>14284</v>
      </c>
      <c r="E106" s="15">
        <v>-20.245531553844501</v>
      </c>
      <c r="F106" s="16">
        <f t="shared" ref="F106" si="104">E106-E107</f>
        <v>0.78003908728700111</v>
      </c>
      <c r="G106" s="16">
        <f t="shared" ref="G106" si="105">(F106/68)*-1</f>
        <v>-1.1471163048338251E-2</v>
      </c>
    </row>
    <row r="107" spans="1:7" x14ac:dyDescent="0.2">
      <c r="A107" s="8">
        <v>350</v>
      </c>
      <c r="B107" s="8">
        <v>240</v>
      </c>
      <c r="C107" s="8">
        <v>10</v>
      </c>
      <c r="D107" s="9">
        <v>39082</v>
      </c>
      <c r="E107" s="15">
        <v>-21.025570641131502</v>
      </c>
      <c r="F107" s="16"/>
      <c r="G107" s="17"/>
    </row>
    <row r="108" spans="1:7" x14ac:dyDescent="0.2">
      <c r="A108" s="5">
        <v>351</v>
      </c>
      <c r="B108" s="5">
        <v>241</v>
      </c>
      <c r="C108" s="5">
        <v>10</v>
      </c>
      <c r="D108" s="6">
        <v>14284</v>
      </c>
      <c r="E108" s="11">
        <v>-22.796397381047299</v>
      </c>
      <c r="F108" s="12">
        <f t="shared" ref="F108" si="106">E108-E109</f>
        <v>-2.1693943584064002</v>
      </c>
      <c r="G108" s="12">
        <f t="shared" ref="G108" si="107">(F108/68)*-1</f>
        <v>3.1902858211858828E-2</v>
      </c>
    </row>
    <row r="109" spans="1:7" x14ac:dyDescent="0.2">
      <c r="A109" s="5">
        <v>353</v>
      </c>
      <c r="B109" s="5">
        <v>241</v>
      </c>
      <c r="C109" s="5">
        <v>10</v>
      </c>
      <c r="D109" s="6">
        <v>39082</v>
      </c>
      <c r="E109" s="11">
        <v>-20.627003022640899</v>
      </c>
      <c r="F109" s="12"/>
      <c r="G109" s="14"/>
    </row>
    <row r="110" spans="1:7" x14ac:dyDescent="0.2">
      <c r="A110" s="8">
        <v>354</v>
      </c>
      <c r="B110" s="8">
        <v>242</v>
      </c>
      <c r="C110" s="8">
        <v>10</v>
      </c>
      <c r="D110" s="9">
        <v>14284</v>
      </c>
      <c r="E110" s="15">
        <v>-22.840019865281</v>
      </c>
      <c r="F110" s="16">
        <f t="shared" ref="F110" si="108">E110-E111</f>
        <v>-2.7459020446178002</v>
      </c>
      <c r="G110" s="16">
        <f t="shared" ref="G110" si="109">(F110/68)*-1</f>
        <v>4.0380912420850006E-2</v>
      </c>
    </row>
    <row r="111" spans="1:7" x14ac:dyDescent="0.2">
      <c r="A111" s="8">
        <v>356</v>
      </c>
      <c r="B111" s="8">
        <v>242</v>
      </c>
      <c r="C111" s="8">
        <v>10</v>
      </c>
      <c r="D111" s="9">
        <v>39082</v>
      </c>
      <c r="E111" s="15">
        <v>-20.0941178206632</v>
      </c>
      <c r="F111" s="16"/>
      <c r="G111" s="17"/>
    </row>
    <row r="112" spans="1:7" x14ac:dyDescent="0.2">
      <c r="A112" s="5">
        <v>359</v>
      </c>
      <c r="B112" s="5">
        <v>244</v>
      </c>
      <c r="C112" s="5">
        <v>10</v>
      </c>
      <c r="D112" s="6">
        <v>14284</v>
      </c>
      <c r="E112" s="11">
        <v>-18.8751474531085</v>
      </c>
      <c r="F112" s="12">
        <f t="shared" ref="F112" si="110">E112-E113</f>
        <v>1.436938938547101</v>
      </c>
      <c r="G112" s="12">
        <f t="shared" ref="G112" si="111">(F112/68)*-1</f>
        <v>-2.1131454978633838E-2</v>
      </c>
    </row>
    <row r="113" spans="1:66" x14ac:dyDescent="0.2">
      <c r="A113" s="5">
        <v>361</v>
      </c>
      <c r="B113" s="5">
        <v>244</v>
      </c>
      <c r="C113" s="5">
        <v>10</v>
      </c>
      <c r="D113" s="6">
        <v>39082</v>
      </c>
      <c r="E113" s="11">
        <v>-20.312086391655601</v>
      </c>
      <c r="F113" s="12"/>
      <c r="G113" s="14"/>
    </row>
    <row r="114" spans="1:66" x14ac:dyDescent="0.2">
      <c r="A114" s="8">
        <v>362</v>
      </c>
      <c r="B114" s="8">
        <v>245</v>
      </c>
      <c r="C114" s="8">
        <v>10</v>
      </c>
      <c r="D114" s="9">
        <v>14284</v>
      </c>
      <c r="E114" s="15">
        <v>-19.949085762708702</v>
      </c>
      <c r="F114" s="16">
        <f t="shared" ref="F114" si="112">E114-E115</f>
        <v>0.15609263434249954</v>
      </c>
      <c r="G114" s="16">
        <f t="shared" ref="G114" si="113">(F114/68)*-1</f>
        <v>-2.2954799168014637E-3</v>
      </c>
    </row>
    <row r="115" spans="1:66" x14ac:dyDescent="0.2">
      <c r="A115" s="8">
        <v>364</v>
      </c>
      <c r="B115" s="8">
        <v>245</v>
      </c>
      <c r="C115" s="8">
        <v>10</v>
      </c>
      <c r="D115" s="9">
        <v>39082</v>
      </c>
      <c r="E115" s="15">
        <v>-20.105178397051201</v>
      </c>
      <c r="F115" s="16"/>
      <c r="G115" s="17"/>
    </row>
    <row r="116" spans="1:66" x14ac:dyDescent="0.2">
      <c r="A116" s="5">
        <v>371</v>
      </c>
      <c r="B116" s="5">
        <v>249</v>
      </c>
      <c r="C116" s="5">
        <v>10</v>
      </c>
      <c r="D116" s="6">
        <v>14284</v>
      </c>
      <c r="E116" s="11">
        <v>-26.262598773205902</v>
      </c>
      <c r="F116" s="12">
        <f t="shared" ref="F116" si="114">E116-E117</f>
        <v>-5.6344925299896005</v>
      </c>
      <c r="G116" s="12">
        <f t="shared" ref="G116" si="115">(F116/68)*-1</f>
        <v>8.2860184264552952E-2</v>
      </c>
    </row>
    <row r="117" spans="1:66" x14ac:dyDescent="0.2">
      <c r="A117" s="5">
        <v>372</v>
      </c>
      <c r="B117" s="5">
        <v>249</v>
      </c>
      <c r="C117" s="5">
        <v>10</v>
      </c>
      <c r="D117" s="6">
        <v>39082</v>
      </c>
      <c r="E117" s="11">
        <v>-20.628106243216301</v>
      </c>
      <c r="F117" s="12"/>
      <c r="G117" s="14"/>
    </row>
    <row r="118" spans="1:66" x14ac:dyDescent="0.2">
      <c r="A118" s="8">
        <v>373</v>
      </c>
      <c r="B118" s="8">
        <v>250</v>
      </c>
      <c r="C118" s="8">
        <v>10</v>
      </c>
      <c r="D118" s="9">
        <v>14284</v>
      </c>
      <c r="E118" s="15">
        <v>-21.232392305771199</v>
      </c>
      <c r="F118" s="16">
        <f t="shared" ref="F118" si="116">E118-E119</f>
        <v>-1.0923373757864994</v>
      </c>
      <c r="G118" s="16">
        <f t="shared" ref="G118" si="117">(F118/68)*-1</f>
        <v>1.6063784938036757E-2</v>
      </c>
    </row>
    <row r="119" spans="1:66" x14ac:dyDescent="0.2">
      <c r="A119" s="8">
        <v>374</v>
      </c>
      <c r="B119" s="8">
        <v>250</v>
      </c>
      <c r="C119" s="8">
        <v>10</v>
      </c>
      <c r="D119" s="9">
        <v>39082</v>
      </c>
      <c r="E119" s="15">
        <v>-20.1400549299847</v>
      </c>
      <c r="F119" s="16"/>
      <c r="G119" s="17"/>
    </row>
    <row r="120" spans="1:66" x14ac:dyDescent="0.2">
      <c r="A120" s="5">
        <v>375</v>
      </c>
      <c r="B120" s="5">
        <v>251</v>
      </c>
      <c r="C120" s="5">
        <v>10</v>
      </c>
      <c r="D120" s="6">
        <v>14284</v>
      </c>
      <c r="E120" s="11">
        <v>-20.014478203957399</v>
      </c>
      <c r="F120" s="12">
        <f t="shared" ref="F120" si="118">E120-E121</f>
        <v>1.9148427757458997</v>
      </c>
      <c r="G120" s="12">
        <f t="shared" ref="G120" si="119">(F120/68)*-1</f>
        <v>-2.8159452584498524E-2</v>
      </c>
    </row>
    <row r="121" spans="1:66" x14ac:dyDescent="0.2">
      <c r="A121" s="5">
        <v>376</v>
      </c>
      <c r="B121" s="5">
        <v>251</v>
      </c>
      <c r="C121" s="5">
        <v>10</v>
      </c>
      <c r="D121" s="6">
        <v>39082</v>
      </c>
      <c r="E121" s="11">
        <v>-21.929320979703299</v>
      </c>
      <c r="F121" s="12"/>
      <c r="G121" s="14"/>
    </row>
    <row r="122" spans="1:66" x14ac:dyDescent="0.2">
      <c r="A122" s="8">
        <v>377</v>
      </c>
      <c r="B122" s="8">
        <v>253</v>
      </c>
      <c r="C122" s="8">
        <v>10</v>
      </c>
      <c r="D122" s="9">
        <v>14284</v>
      </c>
      <c r="E122" s="15">
        <v>-21.043881156149901</v>
      </c>
      <c r="F122" s="16">
        <f t="shared" ref="F122" si="120">E122-E123</f>
        <v>-1.2523233651724013</v>
      </c>
      <c r="G122" s="16">
        <f t="shared" ref="G122" si="121">(F122/68)*-1</f>
        <v>1.8416520076064726E-2</v>
      </c>
    </row>
    <row r="123" spans="1:66" x14ac:dyDescent="0.2">
      <c r="A123" s="8">
        <v>378</v>
      </c>
      <c r="B123" s="8">
        <v>253</v>
      </c>
      <c r="C123" s="8">
        <v>10</v>
      </c>
      <c r="D123" s="9">
        <v>39082</v>
      </c>
      <c r="E123" s="15">
        <v>-19.7915577909775</v>
      </c>
      <c r="F123" s="16"/>
      <c r="G123" s="17"/>
    </row>
    <row r="124" spans="1:66" s="10" customFormat="1" x14ac:dyDescent="0.2">
      <c r="K124" s="1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</row>
    <row r="125" spans="1:66" s="10" customFormat="1" x14ac:dyDescent="0.2">
      <c r="K125" s="1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</row>
    <row r="126" spans="1:66" s="10" customFormat="1" x14ac:dyDescent="0.2">
      <c r="K126" s="1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</row>
    <row r="127" spans="1:66" s="10" customFormat="1" x14ac:dyDescent="0.2">
      <c r="K127" s="1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</row>
    <row r="128" spans="1:66" s="10" customFormat="1" x14ac:dyDescent="0.2">
      <c r="K128" s="1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</row>
    <row r="129" spans="11:66" s="10" customFormat="1" x14ac:dyDescent="0.2">
      <c r="K129" s="1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</row>
    <row r="130" spans="11:66" s="10" customFormat="1" x14ac:dyDescent="0.2">
      <c r="K130" s="1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</row>
    <row r="131" spans="11:66" s="10" customFormat="1" x14ac:dyDescent="0.2">
      <c r="K131" s="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</row>
    <row r="132" spans="11:66" s="10" customFormat="1" x14ac:dyDescent="0.2">
      <c r="K132" s="1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</row>
    <row r="133" spans="11:66" s="10" customFormat="1" x14ac:dyDescent="0.2">
      <c r="K133" s="1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</row>
    <row r="134" spans="11:66" s="10" customFormat="1" x14ac:dyDescent="0.2">
      <c r="K134" s="1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</row>
    <row r="135" spans="11:66" s="10" customFormat="1" x14ac:dyDescent="0.2">
      <c r="K135" s="1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</row>
    <row r="136" spans="11:66" s="10" customFormat="1" x14ac:dyDescent="0.2">
      <c r="K136" s="1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</row>
    <row r="137" spans="11:66" s="10" customFormat="1" x14ac:dyDescent="0.2">
      <c r="K137" s="1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</row>
    <row r="138" spans="11:66" s="10" customFormat="1" x14ac:dyDescent="0.2">
      <c r="K138" s="1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</row>
    <row r="139" spans="11:66" s="10" customFormat="1" x14ac:dyDescent="0.2">
      <c r="K139" s="1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</row>
    <row r="140" spans="11:66" s="10" customFormat="1" x14ac:dyDescent="0.2">
      <c r="K140" s="1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</row>
    <row r="141" spans="11:66" s="10" customFormat="1" x14ac:dyDescent="0.2">
      <c r="K141" s="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</row>
    <row r="142" spans="11:66" s="10" customFormat="1" x14ac:dyDescent="0.2">
      <c r="K142" s="1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</row>
    <row r="143" spans="11:66" s="10" customFormat="1" x14ac:dyDescent="0.2">
      <c r="K143" s="1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</row>
    <row r="144" spans="11:66" s="10" customFormat="1" x14ac:dyDescent="0.2">
      <c r="K144" s="1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</row>
    <row r="145" spans="11:66" s="10" customFormat="1" x14ac:dyDescent="0.2">
      <c r="K145" s="1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</row>
    <row r="146" spans="11:66" s="10" customFormat="1" x14ac:dyDescent="0.2">
      <c r="K146" s="1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</row>
    <row r="147" spans="11:66" s="10" customFormat="1" x14ac:dyDescent="0.2">
      <c r="K147" s="1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</row>
    <row r="148" spans="11:66" s="10" customFormat="1" x14ac:dyDescent="0.2">
      <c r="K148" s="1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</row>
    <row r="149" spans="11:66" s="10" customFormat="1" x14ac:dyDescent="0.2">
      <c r="K149" s="1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</row>
    <row r="150" spans="11:66" s="10" customFormat="1" x14ac:dyDescent="0.2">
      <c r="K150" s="1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</row>
    <row r="151" spans="11:66" s="10" customFormat="1" x14ac:dyDescent="0.2">
      <c r="K151" s="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</row>
    <row r="152" spans="11:66" s="10" customFormat="1" x14ac:dyDescent="0.2">
      <c r="K152" s="1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</row>
    <row r="153" spans="11:66" s="10" customFormat="1" x14ac:dyDescent="0.2">
      <c r="K153" s="1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</row>
    <row r="154" spans="11:66" s="10" customFormat="1" x14ac:dyDescent="0.2">
      <c r="K154" s="1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</row>
    <row r="155" spans="11:66" s="10" customFormat="1" x14ac:dyDescent="0.2">
      <c r="K155" s="1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</row>
    <row r="156" spans="11:66" s="10" customFormat="1" x14ac:dyDescent="0.2">
      <c r="K156" s="1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</row>
    <row r="157" spans="11:66" s="10" customFormat="1" x14ac:dyDescent="0.2">
      <c r="K157" s="1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</row>
    <row r="158" spans="11:66" s="10" customFormat="1" x14ac:dyDescent="0.2">
      <c r="K158" s="1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</row>
    <row r="159" spans="11:66" s="10" customFormat="1" x14ac:dyDescent="0.2">
      <c r="K159" s="1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</row>
    <row r="160" spans="11:66" s="10" customFormat="1" x14ac:dyDescent="0.2">
      <c r="K160" s="1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</row>
    <row r="161" spans="11:66" s="10" customFormat="1" x14ac:dyDescent="0.2">
      <c r="K161" s="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</row>
    <row r="162" spans="11:66" s="10" customFormat="1" x14ac:dyDescent="0.2">
      <c r="K162" s="1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</row>
    <row r="163" spans="11:66" s="10" customFormat="1" x14ac:dyDescent="0.2">
      <c r="K163" s="1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</row>
    <row r="164" spans="11:66" s="10" customFormat="1" x14ac:dyDescent="0.2">
      <c r="K164" s="1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</row>
    <row r="165" spans="11:66" s="10" customFormat="1" x14ac:dyDescent="0.2">
      <c r="K165" s="1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</row>
    <row r="166" spans="11:66" s="10" customFormat="1" x14ac:dyDescent="0.2">
      <c r="K166" s="1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</row>
    <row r="167" spans="11:66" s="10" customFormat="1" x14ac:dyDescent="0.2">
      <c r="K167" s="1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</row>
    <row r="168" spans="11:66" s="10" customFormat="1" x14ac:dyDescent="0.2">
      <c r="K168" s="1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</row>
    <row r="169" spans="11:66" s="10" customFormat="1" x14ac:dyDescent="0.2">
      <c r="K169" s="1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</row>
    <row r="170" spans="11:66" s="10" customFormat="1" x14ac:dyDescent="0.2">
      <c r="K170" s="1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</row>
    <row r="171" spans="11:66" s="10" customFormat="1" x14ac:dyDescent="0.2">
      <c r="K171" s="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</row>
    <row r="172" spans="11:66" s="10" customFormat="1" x14ac:dyDescent="0.2">
      <c r="K172" s="1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</row>
    <row r="173" spans="11:66" s="10" customFormat="1" x14ac:dyDescent="0.2">
      <c r="K173" s="1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</row>
    <row r="174" spans="11:66" s="10" customFormat="1" x14ac:dyDescent="0.2">
      <c r="K174" s="1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</row>
    <row r="175" spans="11:66" s="10" customFormat="1" x14ac:dyDescent="0.2">
      <c r="K175" s="1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</row>
    <row r="176" spans="11:66" s="10" customFormat="1" x14ac:dyDescent="0.2">
      <c r="K176" s="1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</row>
    <row r="177" spans="11:66" s="10" customFormat="1" x14ac:dyDescent="0.2">
      <c r="K177" s="1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</row>
    <row r="178" spans="11:66" s="10" customFormat="1" x14ac:dyDescent="0.2">
      <c r="K178" s="1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</row>
    <row r="179" spans="11:66" s="10" customFormat="1" x14ac:dyDescent="0.2">
      <c r="K179" s="1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</row>
    <row r="180" spans="11:66" s="10" customFormat="1" x14ac:dyDescent="0.2">
      <c r="K180" s="1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</row>
    <row r="181" spans="11:66" s="10" customFormat="1" x14ac:dyDescent="0.2">
      <c r="K181" s="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</row>
    <row r="182" spans="11:66" s="10" customFormat="1" x14ac:dyDescent="0.2">
      <c r="K182" s="1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</row>
    <row r="183" spans="11:66" s="10" customFormat="1" x14ac:dyDescent="0.2">
      <c r="K183" s="1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</row>
    <row r="184" spans="11:66" s="10" customFormat="1" x14ac:dyDescent="0.2">
      <c r="K184" s="1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</row>
    <row r="185" spans="11:66" s="10" customFormat="1" x14ac:dyDescent="0.2">
      <c r="K185" s="1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</row>
    <row r="186" spans="11:66" s="10" customFormat="1" x14ac:dyDescent="0.2">
      <c r="K186" s="1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</row>
    <row r="187" spans="11:66" s="10" customFormat="1" x14ac:dyDescent="0.2">
      <c r="K187" s="1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</row>
    <row r="188" spans="11:66" s="10" customFormat="1" x14ac:dyDescent="0.2">
      <c r="K188" s="1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</row>
    <row r="189" spans="11:66" s="10" customFormat="1" x14ac:dyDescent="0.2">
      <c r="K189" s="1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</row>
    <row r="190" spans="11:66" s="10" customFormat="1" x14ac:dyDescent="0.2">
      <c r="K190" s="1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</row>
    <row r="191" spans="11:66" s="10" customFormat="1" x14ac:dyDescent="0.2">
      <c r="K191" s="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</row>
    <row r="192" spans="11:66" s="10" customFormat="1" x14ac:dyDescent="0.2">
      <c r="K192" s="1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</row>
    <row r="193" spans="11:66" s="10" customFormat="1" x14ac:dyDescent="0.2">
      <c r="K193" s="1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</row>
    <row r="194" spans="11:66" s="10" customFormat="1" x14ac:dyDescent="0.2">
      <c r="K194" s="1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</row>
    <row r="195" spans="11:66" s="10" customFormat="1" x14ac:dyDescent="0.2">
      <c r="K195" s="1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</row>
    <row r="196" spans="11:66" s="10" customFormat="1" x14ac:dyDescent="0.2">
      <c r="K196" s="1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</row>
    <row r="197" spans="11:66" s="10" customFormat="1" x14ac:dyDescent="0.2">
      <c r="K197" s="1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</row>
    <row r="198" spans="11:66" s="10" customFormat="1" x14ac:dyDescent="0.2">
      <c r="K198" s="1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</row>
    <row r="199" spans="11:66" s="10" customFormat="1" x14ac:dyDescent="0.2">
      <c r="K199" s="1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</row>
    <row r="200" spans="11:66" s="10" customFormat="1" x14ac:dyDescent="0.2">
      <c r="K200" s="1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</row>
    <row r="201" spans="11:66" s="10" customFormat="1" x14ac:dyDescent="0.2">
      <c r="K201" s="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</row>
    <row r="202" spans="11:66" s="10" customFormat="1" x14ac:dyDescent="0.2">
      <c r="K202" s="1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</row>
    <row r="203" spans="11:66" s="10" customFormat="1" x14ac:dyDescent="0.2">
      <c r="K203" s="1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</row>
    <row r="204" spans="11:66" s="10" customFormat="1" x14ac:dyDescent="0.2">
      <c r="K204" s="1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</row>
    <row r="205" spans="11:66" s="10" customFormat="1" x14ac:dyDescent="0.2">
      <c r="K205" s="1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</row>
    <row r="206" spans="11:66" s="10" customFormat="1" x14ac:dyDescent="0.2">
      <c r="K206" s="1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</row>
    <row r="207" spans="11:66" s="10" customFormat="1" x14ac:dyDescent="0.2">
      <c r="K207" s="1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</row>
    <row r="208" spans="11:66" s="10" customFormat="1" x14ac:dyDescent="0.2">
      <c r="K208" s="1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</row>
    <row r="209" spans="11:66" s="10" customFormat="1" x14ac:dyDescent="0.2">
      <c r="K209" s="1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</row>
    <row r="210" spans="11:66" s="10" customFormat="1" x14ac:dyDescent="0.2">
      <c r="K210" s="1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</row>
    <row r="211" spans="11:66" s="10" customFormat="1" x14ac:dyDescent="0.2">
      <c r="K211" s="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</row>
    <row r="212" spans="11:66" s="10" customFormat="1" x14ac:dyDescent="0.2">
      <c r="K212" s="1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</row>
    <row r="213" spans="11:66" s="10" customFormat="1" x14ac:dyDescent="0.2">
      <c r="K213" s="1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</row>
    <row r="214" spans="11:66" s="10" customFormat="1" x14ac:dyDescent="0.2">
      <c r="K214" s="1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</row>
    <row r="215" spans="11:66" s="10" customFormat="1" x14ac:dyDescent="0.2">
      <c r="K215" s="1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</row>
    <row r="216" spans="11:66" s="10" customFormat="1" x14ac:dyDescent="0.2">
      <c r="K216" s="1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</row>
    <row r="217" spans="11:66" s="10" customFormat="1" x14ac:dyDescent="0.2">
      <c r="K217" s="1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</row>
    <row r="218" spans="11:66" s="10" customFormat="1" x14ac:dyDescent="0.2">
      <c r="K218" s="1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</row>
    <row r="219" spans="11:66" s="10" customFormat="1" x14ac:dyDescent="0.2">
      <c r="K219" s="1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</row>
    <row r="220" spans="11:66" s="10" customFormat="1" x14ac:dyDescent="0.2">
      <c r="K220" s="1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</row>
    <row r="221" spans="11:66" s="10" customFormat="1" x14ac:dyDescent="0.2">
      <c r="K221" s="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</row>
    <row r="222" spans="11:66" s="10" customFormat="1" x14ac:dyDescent="0.2">
      <c r="K222" s="1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</row>
    <row r="223" spans="11:66" s="10" customFormat="1" x14ac:dyDescent="0.2">
      <c r="K223" s="1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</row>
    <row r="224" spans="11:66" s="10" customFormat="1" x14ac:dyDescent="0.2">
      <c r="K224" s="1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</row>
    <row r="225" spans="11:66" s="10" customFormat="1" x14ac:dyDescent="0.2">
      <c r="K225" s="1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</row>
    <row r="226" spans="11:66" s="10" customFormat="1" x14ac:dyDescent="0.2">
      <c r="K226" s="1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</row>
    <row r="227" spans="11:66" s="10" customFormat="1" x14ac:dyDescent="0.2">
      <c r="K227" s="1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</row>
    <row r="228" spans="11:66" s="10" customFormat="1" x14ac:dyDescent="0.2">
      <c r="K228" s="1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</row>
    <row r="229" spans="11:66" s="10" customFormat="1" x14ac:dyDescent="0.2">
      <c r="K229" s="1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</row>
    <row r="230" spans="11:66" s="10" customFormat="1" x14ac:dyDescent="0.2">
      <c r="K230" s="1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</row>
    <row r="231" spans="11:66" s="10" customFormat="1" x14ac:dyDescent="0.2">
      <c r="K231" s="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</row>
    <row r="232" spans="11:66" s="10" customFormat="1" x14ac:dyDescent="0.2">
      <c r="K232" s="1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</row>
    <row r="233" spans="11:66" s="10" customFormat="1" x14ac:dyDescent="0.2">
      <c r="K233" s="1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</row>
    <row r="234" spans="11:66" s="10" customFormat="1" x14ac:dyDescent="0.2">
      <c r="K234" s="1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</row>
    <row r="235" spans="11:66" s="10" customFormat="1" x14ac:dyDescent="0.2">
      <c r="K235" s="1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</row>
    <row r="236" spans="11:66" s="10" customFormat="1" x14ac:dyDescent="0.2">
      <c r="K236" s="1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</row>
    <row r="237" spans="11:66" s="10" customFormat="1" x14ac:dyDescent="0.2">
      <c r="K237" s="1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</row>
    <row r="238" spans="11:66" s="10" customFormat="1" x14ac:dyDescent="0.2">
      <c r="K238" s="1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</row>
    <row r="239" spans="11:66" s="10" customFormat="1" x14ac:dyDescent="0.2">
      <c r="K239" s="1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</row>
    <row r="240" spans="11:66" s="10" customFormat="1" x14ac:dyDescent="0.2">
      <c r="K240" s="1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</row>
    <row r="241" spans="11:66" s="10" customFormat="1" x14ac:dyDescent="0.2">
      <c r="K241" s="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</row>
    <row r="242" spans="11:66" s="10" customFormat="1" x14ac:dyDescent="0.2">
      <c r="K242" s="1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</row>
    <row r="243" spans="11:66" s="10" customFormat="1" x14ac:dyDescent="0.2">
      <c r="K243" s="1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</row>
    <row r="244" spans="11:66" s="10" customFormat="1" x14ac:dyDescent="0.2">
      <c r="K244" s="1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</row>
    <row r="245" spans="11:66" s="10" customFormat="1" x14ac:dyDescent="0.2">
      <c r="K245" s="1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</row>
    <row r="246" spans="11:66" s="10" customFormat="1" x14ac:dyDescent="0.2">
      <c r="K246" s="1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</row>
    <row r="247" spans="11:66" s="10" customFormat="1" x14ac:dyDescent="0.2">
      <c r="K247" s="1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</row>
    <row r="248" spans="11:66" s="10" customFormat="1" x14ac:dyDescent="0.2">
      <c r="K248" s="1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</row>
    <row r="249" spans="11:66" s="10" customFormat="1" x14ac:dyDescent="0.2">
      <c r="K249" s="1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</row>
    <row r="250" spans="11:66" s="10" customFormat="1" x14ac:dyDescent="0.2">
      <c r="K250" s="1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</row>
    <row r="251" spans="11:66" s="10" customFormat="1" x14ac:dyDescent="0.2">
      <c r="K251" s="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</row>
    <row r="252" spans="11:66" s="10" customFormat="1" x14ac:dyDescent="0.2">
      <c r="K252" s="1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</row>
    <row r="253" spans="11:66" s="10" customFormat="1" x14ac:dyDescent="0.2">
      <c r="K253" s="1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</row>
    <row r="254" spans="11:66" s="10" customFormat="1" x14ac:dyDescent="0.2">
      <c r="K254" s="1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</row>
    <row r="255" spans="11:66" s="10" customFormat="1" x14ac:dyDescent="0.2">
      <c r="K255" s="1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</row>
    <row r="256" spans="11:66" s="10" customFormat="1" x14ac:dyDescent="0.2">
      <c r="K256" s="1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</row>
    <row r="257" spans="11:66" s="10" customFormat="1" x14ac:dyDescent="0.2">
      <c r="K257" s="1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</row>
    <row r="258" spans="11:66" s="10" customFormat="1" x14ac:dyDescent="0.2">
      <c r="K258" s="1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</row>
    <row r="259" spans="11:66" s="10" customFormat="1" x14ac:dyDescent="0.2">
      <c r="K259" s="1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</row>
    <row r="260" spans="11:66" s="10" customFormat="1" x14ac:dyDescent="0.2">
      <c r="K260" s="1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</row>
    <row r="261" spans="11:66" s="10" customFormat="1" x14ac:dyDescent="0.2">
      <c r="K261" s="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</row>
    <row r="262" spans="11:66" s="10" customFormat="1" x14ac:dyDescent="0.2">
      <c r="K262" s="1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</row>
    <row r="263" spans="11:66" s="10" customFormat="1" x14ac:dyDescent="0.2">
      <c r="K263" s="1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</row>
    <row r="264" spans="11:66" s="10" customFormat="1" x14ac:dyDescent="0.2">
      <c r="K264" s="1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</row>
    <row r="265" spans="11:66" s="10" customFormat="1" x14ac:dyDescent="0.2">
      <c r="K265" s="1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</row>
    <row r="266" spans="11:66" s="10" customFormat="1" x14ac:dyDescent="0.2">
      <c r="K266" s="1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</row>
    <row r="267" spans="11:66" s="10" customFormat="1" x14ac:dyDescent="0.2">
      <c r="K267" s="1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</row>
    <row r="268" spans="11:66" s="10" customFormat="1" x14ac:dyDescent="0.2">
      <c r="K268" s="1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</row>
    <row r="269" spans="11:66" s="10" customFormat="1" x14ac:dyDescent="0.2">
      <c r="K269" s="1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</row>
    <row r="270" spans="11:66" s="10" customFormat="1" x14ac:dyDescent="0.2">
      <c r="K270" s="1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</row>
    <row r="271" spans="11:66" s="10" customFormat="1" x14ac:dyDescent="0.2">
      <c r="K271" s="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</row>
    <row r="272" spans="11:66" s="10" customFormat="1" x14ac:dyDescent="0.2">
      <c r="K272" s="1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</row>
    <row r="273" spans="11:66" s="10" customFormat="1" x14ac:dyDescent="0.2">
      <c r="K273" s="1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</row>
    <row r="274" spans="11:66" s="10" customFormat="1" x14ac:dyDescent="0.2">
      <c r="K274" s="1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</row>
    <row r="275" spans="11:66" s="10" customFormat="1" x14ac:dyDescent="0.2">
      <c r="K275" s="1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</row>
    <row r="276" spans="11:66" s="10" customFormat="1" x14ac:dyDescent="0.2">
      <c r="K276" s="1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</row>
    <row r="277" spans="11:66" s="10" customFormat="1" x14ac:dyDescent="0.2">
      <c r="K277" s="1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</row>
    <row r="278" spans="11:66" s="10" customFormat="1" x14ac:dyDescent="0.2">
      <c r="K278" s="1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</row>
  </sheetData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5"/>
  <sheetViews>
    <sheetView workbookViewId="0">
      <selection activeCell="J3" sqref="J3"/>
    </sheetView>
  </sheetViews>
  <sheetFormatPr defaultColWidth="11" defaultRowHeight="12.75" x14ac:dyDescent="0.2"/>
  <cols>
    <col min="1" max="3" width="6.875" style="10" customWidth="1"/>
    <col min="4" max="4" width="8.25" style="10" customWidth="1"/>
    <col min="5" max="5" width="6.875" style="10" customWidth="1"/>
    <col min="6" max="6" width="7.875" style="10" customWidth="1"/>
    <col min="7" max="7" width="6.875" style="10" customWidth="1"/>
    <col min="8" max="8" width="3" style="10" customWidth="1"/>
    <col min="9" max="10" width="7.875" style="10" customWidth="1"/>
    <col min="11" max="11" width="10.75" style="1"/>
  </cols>
  <sheetData>
    <row r="1" spans="1:66" ht="38.25" x14ac:dyDescent="0.2">
      <c r="A1" s="2" t="s">
        <v>14</v>
      </c>
      <c r="B1" s="2" t="s">
        <v>15</v>
      </c>
      <c r="C1" s="2" t="s">
        <v>16</v>
      </c>
      <c r="D1" s="2" t="s">
        <v>17</v>
      </c>
      <c r="E1" s="2" t="s">
        <v>0</v>
      </c>
      <c r="F1" s="2" t="s">
        <v>18</v>
      </c>
      <c r="G1" s="2" t="s">
        <v>19</v>
      </c>
      <c r="H1" s="3"/>
      <c r="I1" s="4"/>
      <c r="J1" s="4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</row>
    <row r="2" spans="1:66" x14ac:dyDescent="0.2">
      <c r="A2" s="5">
        <v>379</v>
      </c>
      <c r="B2" s="5">
        <v>257</v>
      </c>
      <c r="C2" s="5">
        <v>12</v>
      </c>
      <c r="D2" s="6">
        <v>14284</v>
      </c>
      <c r="E2" s="11">
        <v>-10.8254241742438</v>
      </c>
      <c r="F2" s="12">
        <f t="shared" ref="F2" si="0">E2-E3</f>
        <v>9.1939271609873003</v>
      </c>
      <c r="G2" s="12">
        <f t="shared" ref="G2" si="1">(F2/68)*-1</f>
        <v>-0.1352048111909897</v>
      </c>
      <c r="H2" s="13"/>
      <c r="I2" s="7" t="s">
        <v>2</v>
      </c>
      <c r="J2" s="13">
        <f>MIN($G$2:$G$175)</f>
        <v>-0.1352048111909897</v>
      </c>
    </row>
    <row r="3" spans="1:66" x14ac:dyDescent="0.2">
      <c r="A3" s="5">
        <v>381</v>
      </c>
      <c r="B3" s="5">
        <v>257</v>
      </c>
      <c r="C3" s="5">
        <v>12</v>
      </c>
      <c r="D3" s="6">
        <v>39082</v>
      </c>
      <c r="E3" s="11">
        <v>-20.0193513352311</v>
      </c>
      <c r="F3" s="12"/>
      <c r="G3" s="14"/>
      <c r="H3" s="13"/>
      <c r="I3" s="7" t="s">
        <v>3</v>
      </c>
      <c r="J3" s="13">
        <f>MAX($G$2:$G$175)</f>
        <v>3.0388761396395597E-2</v>
      </c>
    </row>
    <row r="4" spans="1:66" x14ac:dyDescent="0.2">
      <c r="A4" s="8">
        <v>382</v>
      </c>
      <c r="B4" s="8">
        <v>258</v>
      </c>
      <c r="C4" s="8">
        <v>12</v>
      </c>
      <c r="D4" s="9">
        <v>14284</v>
      </c>
      <c r="E4" s="15">
        <v>-13.082225585641901</v>
      </c>
      <c r="F4" s="16">
        <f t="shared" ref="F4" si="2">E4-E5</f>
        <v>7.0228546246992991</v>
      </c>
      <c r="G4" s="16">
        <f t="shared" ref="G4" si="3">(F4/68)*-1</f>
        <v>-0.10327727389263675</v>
      </c>
      <c r="H4" s="13"/>
      <c r="I4" s="7" t="s">
        <v>4</v>
      </c>
      <c r="J4" s="13">
        <f>AVERAGE($G$2:$G$175)</f>
        <v>-5.0351712849810458E-2</v>
      </c>
    </row>
    <row r="5" spans="1:66" x14ac:dyDescent="0.2">
      <c r="A5" s="8">
        <v>384</v>
      </c>
      <c r="B5" s="8">
        <v>258</v>
      </c>
      <c r="C5" s="8">
        <v>12</v>
      </c>
      <c r="D5" s="9">
        <v>39082</v>
      </c>
      <c r="E5" s="15">
        <v>-20.1050802103412</v>
      </c>
      <c r="F5" s="16"/>
      <c r="G5" s="17"/>
      <c r="H5" s="13"/>
      <c r="I5" s="7" t="s">
        <v>5</v>
      </c>
      <c r="J5" s="13">
        <f>MODE($G$2:$G$175)</f>
        <v>0</v>
      </c>
    </row>
    <row r="6" spans="1:66" x14ac:dyDescent="0.2">
      <c r="A6" s="5">
        <v>385</v>
      </c>
      <c r="B6" s="5">
        <v>259</v>
      </c>
      <c r="C6" s="5">
        <v>12</v>
      </c>
      <c r="D6" s="6">
        <v>14284</v>
      </c>
      <c r="E6" s="11">
        <v>-12.242984792567199</v>
      </c>
      <c r="F6" s="12">
        <f t="shared" ref="F6" si="4">E6-E7</f>
        <v>7.7903260193954011</v>
      </c>
      <c r="G6" s="12">
        <f t="shared" ref="G6" si="5">(F6/68)*-1</f>
        <v>-0.11456361793228531</v>
      </c>
      <c r="H6" s="7"/>
      <c r="I6" s="7" t="s">
        <v>6</v>
      </c>
      <c r="J6" s="13">
        <f>STDEV($G$2:$G$175)</f>
        <v>3.4432414529648042E-2</v>
      </c>
    </row>
    <row r="7" spans="1:66" x14ac:dyDescent="0.2">
      <c r="A7" s="5">
        <v>387</v>
      </c>
      <c r="B7" s="5">
        <v>259</v>
      </c>
      <c r="C7" s="5">
        <v>12</v>
      </c>
      <c r="D7" s="6">
        <v>39082</v>
      </c>
      <c r="E7" s="11">
        <v>-20.0333108119626</v>
      </c>
      <c r="F7" s="12"/>
      <c r="G7" s="14"/>
      <c r="H7" s="7"/>
      <c r="I7" s="7" t="s">
        <v>7</v>
      </c>
      <c r="J7" s="13">
        <f>J6/(SQRT(COUNT($G2:$G$175)))</f>
        <v>3.6915423221966677E-3</v>
      </c>
    </row>
    <row r="8" spans="1:66" x14ac:dyDescent="0.2">
      <c r="A8" s="8">
        <v>388</v>
      </c>
      <c r="B8" s="8">
        <v>260</v>
      </c>
      <c r="C8" s="8">
        <v>12</v>
      </c>
      <c r="D8" s="9">
        <v>14284</v>
      </c>
      <c r="E8" s="15">
        <v>-12.628978269394199</v>
      </c>
      <c r="F8" s="16">
        <f t="shared" ref="F8" si="6">E8-E9</f>
        <v>7.5054382683995016</v>
      </c>
      <c r="G8" s="16">
        <f t="shared" ref="G8" si="7">(F8/68)*-1</f>
        <v>-0.11037409218234562</v>
      </c>
      <c r="H8" s="7"/>
      <c r="I8" s="10" t="s">
        <v>13</v>
      </c>
      <c r="J8" s="10">
        <f>COUNT(G2:G175)</f>
        <v>87</v>
      </c>
    </row>
    <row r="9" spans="1:66" x14ac:dyDescent="0.2">
      <c r="A9" s="8">
        <v>390</v>
      </c>
      <c r="B9" s="8">
        <v>260</v>
      </c>
      <c r="C9" s="8">
        <v>12</v>
      </c>
      <c r="D9" s="9">
        <v>39082</v>
      </c>
      <c r="E9" s="15">
        <v>-20.134416537793701</v>
      </c>
      <c r="F9" s="16"/>
      <c r="G9" s="17"/>
      <c r="H9" s="7"/>
    </row>
    <row r="10" spans="1:66" x14ac:dyDescent="0.2">
      <c r="A10" s="5">
        <v>395</v>
      </c>
      <c r="B10" s="5">
        <v>263</v>
      </c>
      <c r="C10" s="5">
        <v>12</v>
      </c>
      <c r="D10" s="6">
        <v>14284</v>
      </c>
      <c r="E10" s="11">
        <v>-16.7108098060997</v>
      </c>
      <c r="F10" s="12">
        <f t="shared" ref="F10" si="8">E10-E11</f>
        <v>3.3075297533471009</v>
      </c>
      <c r="G10" s="12">
        <f t="shared" ref="G10" si="9">(F10/68)*-1</f>
        <v>-4.8640143431575016E-2</v>
      </c>
      <c r="H10" s="7"/>
    </row>
    <row r="11" spans="1:66" x14ac:dyDescent="0.2">
      <c r="A11" s="5">
        <v>397</v>
      </c>
      <c r="B11" s="5">
        <v>263</v>
      </c>
      <c r="C11" s="5">
        <v>12</v>
      </c>
      <c r="D11" s="6">
        <v>39082</v>
      </c>
      <c r="E11" s="11">
        <v>-20.018339559446801</v>
      </c>
      <c r="F11" s="12"/>
      <c r="G11" s="14"/>
      <c r="H11" s="7"/>
    </row>
    <row r="12" spans="1:66" x14ac:dyDescent="0.2">
      <c r="A12" s="8">
        <v>398</v>
      </c>
      <c r="B12" s="8">
        <v>264</v>
      </c>
      <c r="C12" s="8">
        <v>12</v>
      </c>
      <c r="D12" s="9">
        <v>14284</v>
      </c>
      <c r="E12" s="15">
        <v>-16.765755987728301</v>
      </c>
      <c r="F12" s="16">
        <f t="shared" ref="F12" si="10">E12-E13</f>
        <v>3.2693813363215973</v>
      </c>
      <c r="G12" s="16">
        <f t="shared" ref="G12" si="11">(F12/68)*-1</f>
        <v>-4.8079137298847018E-2</v>
      </c>
      <c r="H12" s="7"/>
    </row>
    <row r="13" spans="1:66" x14ac:dyDescent="0.2">
      <c r="A13" s="8">
        <v>400</v>
      </c>
      <c r="B13" s="8">
        <v>264</v>
      </c>
      <c r="C13" s="8">
        <v>12</v>
      </c>
      <c r="D13" s="9">
        <v>39082</v>
      </c>
      <c r="E13" s="15">
        <v>-20.035137324049899</v>
      </c>
      <c r="F13" s="16"/>
      <c r="G13" s="17"/>
      <c r="H13" s="7"/>
    </row>
    <row r="14" spans="1:66" x14ac:dyDescent="0.2">
      <c r="A14" s="5">
        <v>401</v>
      </c>
      <c r="B14" s="5">
        <v>265</v>
      </c>
      <c r="C14" s="5">
        <v>12</v>
      </c>
      <c r="D14" s="6">
        <v>14284</v>
      </c>
      <c r="E14" s="11">
        <v>-17.606624307470501</v>
      </c>
      <c r="F14" s="12">
        <f t="shared" ref="F14" si="12">E14-E15</f>
        <v>3.0187623490995001</v>
      </c>
      <c r="G14" s="12">
        <f t="shared" ref="G14" si="13">(F14/68)*-1</f>
        <v>-4.4393563957345589E-2</v>
      </c>
      <c r="H14" s="7"/>
    </row>
    <row r="15" spans="1:66" x14ac:dyDescent="0.2">
      <c r="A15" s="5">
        <v>403</v>
      </c>
      <c r="B15" s="5">
        <v>265</v>
      </c>
      <c r="C15" s="5">
        <v>12</v>
      </c>
      <c r="D15" s="6">
        <v>39082</v>
      </c>
      <c r="E15" s="11">
        <v>-20.625386656570001</v>
      </c>
      <c r="F15" s="12"/>
      <c r="G15" s="14"/>
      <c r="H15" s="7"/>
    </row>
    <row r="16" spans="1:66" x14ac:dyDescent="0.2">
      <c r="A16" s="8">
        <v>404</v>
      </c>
      <c r="B16" s="8">
        <v>266</v>
      </c>
      <c r="C16" s="8">
        <v>12</v>
      </c>
      <c r="D16" s="9">
        <v>14284</v>
      </c>
      <c r="E16" s="15">
        <v>-15.567372586534001</v>
      </c>
      <c r="F16" s="16">
        <f t="shared" ref="F16" si="14">E16-E17</f>
        <v>4.4339421959244998</v>
      </c>
      <c r="G16" s="16">
        <f t="shared" ref="G16" si="15">(F16/68)*-1</f>
        <v>-6.5205032293007351E-2</v>
      </c>
      <c r="H16" s="7"/>
    </row>
    <row r="17" spans="1:8" x14ac:dyDescent="0.2">
      <c r="A17" s="8">
        <v>406</v>
      </c>
      <c r="B17" s="8">
        <v>266</v>
      </c>
      <c r="C17" s="8">
        <v>12</v>
      </c>
      <c r="D17" s="9">
        <v>39082</v>
      </c>
      <c r="E17" s="15">
        <v>-20.0013147824585</v>
      </c>
      <c r="F17" s="16"/>
      <c r="G17" s="17"/>
      <c r="H17" s="7"/>
    </row>
    <row r="18" spans="1:8" x14ac:dyDescent="0.2">
      <c r="A18" s="5">
        <v>407</v>
      </c>
      <c r="B18" s="5">
        <v>267</v>
      </c>
      <c r="C18" s="5">
        <v>12</v>
      </c>
      <c r="D18" s="6">
        <v>14284</v>
      </c>
      <c r="E18" s="11">
        <v>-17.4765766353804</v>
      </c>
      <c r="F18" s="12">
        <f t="shared" ref="F18" si="16">E18-E19</f>
        <v>2.7923623252989991</v>
      </c>
      <c r="G18" s="12">
        <f t="shared" ref="G18" si="17">(F18/68)*-1</f>
        <v>-4.1064151842632339E-2</v>
      </c>
      <c r="H18" s="7"/>
    </row>
    <row r="19" spans="1:8" x14ac:dyDescent="0.2">
      <c r="A19" s="5">
        <v>409</v>
      </c>
      <c r="B19" s="5">
        <v>267</v>
      </c>
      <c r="C19" s="5">
        <v>12</v>
      </c>
      <c r="D19" s="6">
        <v>39082</v>
      </c>
      <c r="E19" s="11">
        <v>-20.268938960679399</v>
      </c>
      <c r="F19" s="12"/>
      <c r="G19" s="14"/>
      <c r="H19" s="7"/>
    </row>
    <row r="20" spans="1:8" x14ac:dyDescent="0.2">
      <c r="A20" s="8">
        <v>410</v>
      </c>
      <c r="B20" s="8">
        <v>268</v>
      </c>
      <c r="C20" s="8">
        <v>12</v>
      </c>
      <c r="D20" s="9">
        <v>14284</v>
      </c>
      <c r="E20" s="15">
        <v>-15.8037136761419</v>
      </c>
      <c r="F20" s="16">
        <f t="shared" ref="F20" si="18">E20-E21</f>
        <v>4.1962982424461011</v>
      </c>
      <c r="G20" s="16">
        <f t="shared" ref="G20" si="19">(F20/68)*-1</f>
        <v>-6.1710268271266189E-2</v>
      </c>
      <c r="H20" s="7"/>
    </row>
    <row r="21" spans="1:8" x14ac:dyDescent="0.2">
      <c r="A21" s="8">
        <v>412</v>
      </c>
      <c r="B21" s="8">
        <v>268</v>
      </c>
      <c r="C21" s="8">
        <v>12</v>
      </c>
      <c r="D21" s="9">
        <v>39082</v>
      </c>
      <c r="E21" s="15">
        <v>-20.000011918588001</v>
      </c>
      <c r="F21" s="16"/>
      <c r="G21" s="17"/>
      <c r="H21" s="7"/>
    </row>
    <row r="22" spans="1:8" x14ac:dyDescent="0.2">
      <c r="A22" s="5">
        <v>413</v>
      </c>
      <c r="B22" s="5">
        <v>269</v>
      </c>
      <c r="C22" s="5">
        <v>12</v>
      </c>
      <c r="D22" s="6">
        <v>14284</v>
      </c>
      <c r="E22" s="11">
        <v>-15.8859629156737</v>
      </c>
      <c r="F22" s="12">
        <f t="shared" ref="F22" si="20">E22-E23</f>
        <v>4.7392091382372019</v>
      </c>
      <c r="G22" s="12">
        <f t="shared" ref="G22" si="21">(F22/68)*-1</f>
        <v>-6.9694252032900028E-2</v>
      </c>
      <c r="H22" s="7"/>
    </row>
    <row r="23" spans="1:8" x14ac:dyDescent="0.2">
      <c r="A23" s="5">
        <v>415</v>
      </c>
      <c r="B23" s="5">
        <v>269</v>
      </c>
      <c r="C23" s="5">
        <v>12</v>
      </c>
      <c r="D23" s="6">
        <v>39082</v>
      </c>
      <c r="E23" s="11">
        <v>-20.625172053910902</v>
      </c>
      <c r="F23" s="12"/>
      <c r="G23" s="14"/>
      <c r="H23" s="7"/>
    </row>
    <row r="24" spans="1:8" x14ac:dyDescent="0.2">
      <c r="A24" s="8">
        <v>416</v>
      </c>
      <c r="B24" s="8">
        <v>270</v>
      </c>
      <c r="C24" s="8">
        <v>12</v>
      </c>
      <c r="D24" s="9">
        <v>14284</v>
      </c>
      <c r="E24" s="15">
        <v>-18.102105469700799</v>
      </c>
      <c r="F24" s="16">
        <f t="shared" ref="F24" si="22">E24-E25</f>
        <v>2.4210870683373997</v>
      </c>
      <c r="G24" s="16">
        <f t="shared" ref="G24" si="23">(F24/68)*-1</f>
        <v>-3.5604221593197052E-2</v>
      </c>
      <c r="H24" s="7"/>
    </row>
    <row r="25" spans="1:8" x14ac:dyDescent="0.2">
      <c r="A25" s="8">
        <v>418</v>
      </c>
      <c r="B25" s="8">
        <v>270</v>
      </c>
      <c r="C25" s="8">
        <v>12</v>
      </c>
      <c r="D25" s="9">
        <v>39082</v>
      </c>
      <c r="E25" s="15">
        <v>-20.523192538038199</v>
      </c>
      <c r="F25" s="16"/>
      <c r="G25" s="17"/>
      <c r="H25" s="7"/>
    </row>
    <row r="26" spans="1:8" x14ac:dyDescent="0.2">
      <c r="A26" s="5">
        <v>419</v>
      </c>
      <c r="B26" s="5">
        <v>271</v>
      </c>
      <c r="C26" s="5">
        <v>12</v>
      </c>
      <c r="D26" s="6">
        <v>14284</v>
      </c>
      <c r="E26" s="11">
        <v>-15.6967156598605</v>
      </c>
      <c r="F26" s="12">
        <f t="shared" ref="F26" si="24">E26-E27</f>
        <v>5.1566761245889996</v>
      </c>
      <c r="G26" s="12">
        <f t="shared" ref="G26" si="25">(F26/68)*-1</f>
        <v>-7.583347242042647E-2</v>
      </c>
      <c r="H26" s="7"/>
    </row>
    <row r="27" spans="1:8" x14ac:dyDescent="0.2">
      <c r="A27" s="5">
        <v>421</v>
      </c>
      <c r="B27" s="5">
        <v>271</v>
      </c>
      <c r="C27" s="5">
        <v>12</v>
      </c>
      <c r="D27" s="6">
        <v>39082</v>
      </c>
      <c r="E27" s="11">
        <v>-20.853391784449499</v>
      </c>
      <c r="F27" s="12"/>
      <c r="G27" s="14"/>
      <c r="H27" s="7"/>
    </row>
    <row r="28" spans="1:8" x14ac:dyDescent="0.2">
      <c r="A28" s="8">
        <v>422</v>
      </c>
      <c r="B28" s="8">
        <v>272</v>
      </c>
      <c r="C28" s="8">
        <v>12</v>
      </c>
      <c r="D28" s="9">
        <v>14284</v>
      </c>
      <c r="E28" s="15">
        <v>-18.9370211789983</v>
      </c>
      <c r="F28" s="16">
        <f t="shared" ref="F28" si="26">E28-E29</f>
        <v>1.5852020172509</v>
      </c>
      <c r="G28" s="16">
        <f t="shared" ref="G28" si="27">(F28/68)*-1</f>
        <v>-2.3311794371336764E-2</v>
      </c>
      <c r="H28" s="7"/>
    </row>
    <row r="29" spans="1:8" x14ac:dyDescent="0.2">
      <c r="A29" s="8">
        <v>424</v>
      </c>
      <c r="B29" s="8">
        <v>272</v>
      </c>
      <c r="C29" s="8">
        <v>12</v>
      </c>
      <c r="D29" s="9">
        <v>39082</v>
      </c>
      <c r="E29" s="15">
        <v>-20.5222231962492</v>
      </c>
      <c r="F29" s="16"/>
      <c r="G29" s="17"/>
      <c r="H29" s="7"/>
    </row>
    <row r="30" spans="1:8" x14ac:dyDescent="0.2">
      <c r="A30" s="5">
        <v>425</v>
      </c>
      <c r="B30" s="5">
        <v>273</v>
      </c>
      <c r="C30" s="5">
        <v>12</v>
      </c>
      <c r="D30" s="6">
        <v>14284</v>
      </c>
      <c r="E30" s="11">
        <v>-18.676221150337199</v>
      </c>
      <c r="F30" s="12">
        <f t="shared" ref="F30" si="28">E30-E31</f>
        <v>2.2690225865500011</v>
      </c>
      <c r="G30" s="12">
        <f t="shared" ref="G30" si="29">(F30/68)*-1</f>
        <v>-3.3367979213970604E-2</v>
      </c>
      <c r="H30" s="7"/>
    </row>
    <row r="31" spans="1:8" x14ac:dyDescent="0.2">
      <c r="A31" s="5">
        <v>427</v>
      </c>
      <c r="B31" s="5">
        <v>273</v>
      </c>
      <c r="C31" s="5">
        <v>12</v>
      </c>
      <c r="D31" s="6">
        <v>39082</v>
      </c>
      <c r="E31" s="11">
        <v>-20.9452437368872</v>
      </c>
      <c r="F31" s="12"/>
      <c r="G31" s="14"/>
      <c r="H31" s="7"/>
    </row>
    <row r="32" spans="1:8" x14ac:dyDescent="0.2">
      <c r="A32" s="8">
        <v>428</v>
      </c>
      <c r="B32" s="8">
        <v>274</v>
      </c>
      <c r="C32" s="8">
        <v>12</v>
      </c>
      <c r="D32" s="9">
        <v>14284</v>
      </c>
      <c r="E32" s="15">
        <v>-19.506248667030398</v>
      </c>
      <c r="F32" s="16">
        <f t="shared" ref="F32" si="30">E32-E33</f>
        <v>0.53986584744750132</v>
      </c>
      <c r="G32" s="16">
        <f t="shared" ref="G32" si="31">(F32/68)*-1</f>
        <v>-7.9392036389338422E-3</v>
      </c>
      <c r="H32" s="7"/>
    </row>
    <row r="33" spans="1:8" x14ac:dyDescent="0.2">
      <c r="A33" s="8">
        <v>430</v>
      </c>
      <c r="B33" s="8">
        <v>274</v>
      </c>
      <c r="C33" s="8">
        <v>12</v>
      </c>
      <c r="D33" s="9">
        <v>39082</v>
      </c>
      <c r="E33" s="15">
        <v>-20.0461145144779</v>
      </c>
      <c r="F33" s="16"/>
      <c r="G33" s="17"/>
      <c r="H33" s="7"/>
    </row>
    <row r="34" spans="1:8" x14ac:dyDescent="0.2">
      <c r="A34" s="5">
        <v>431</v>
      </c>
      <c r="B34" s="5">
        <v>275</v>
      </c>
      <c r="C34" s="5">
        <v>12</v>
      </c>
      <c r="D34" s="6">
        <v>14284</v>
      </c>
      <c r="E34" s="11">
        <v>-20.223138034836701</v>
      </c>
      <c r="F34" s="12">
        <f t="shared" ref="F34" si="32">E34-E35</f>
        <v>-0.28607083271380063</v>
      </c>
      <c r="G34" s="12">
        <f t="shared" ref="G34" si="33">(F34/68)*-1</f>
        <v>4.2069240104970684E-3</v>
      </c>
      <c r="H34" s="7"/>
    </row>
    <row r="35" spans="1:8" x14ac:dyDescent="0.2">
      <c r="A35" s="5">
        <v>433</v>
      </c>
      <c r="B35" s="5">
        <v>275</v>
      </c>
      <c r="C35" s="5">
        <v>12</v>
      </c>
      <c r="D35" s="6">
        <v>39082</v>
      </c>
      <c r="E35" s="11">
        <v>-19.937067202122901</v>
      </c>
      <c r="F35" s="12"/>
      <c r="G35" s="14"/>
      <c r="H35" s="7"/>
    </row>
    <row r="36" spans="1:8" x14ac:dyDescent="0.2">
      <c r="A36" s="8">
        <v>434</v>
      </c>
      <c r="B36" s="8">
        <v>276</v>
      </c>
      <c r="C36" s="8">
        <v>12</v>
      </c>
      <c r="D36" s="9">
        <v>14284</v>
      </c>
      <c r="E36" s="15">
        <v>-20.0003600051948</v>
      </c>
      <c r="F36" s="16">
        <f t="shared" ref="F36" si="34">E36-E37</f>
        <v>0.60064002356740076</v>
      </c>
      <c r="G36" s="16">
        <f t="shared" ref="G36" si="35">(F36/68)*-1</f>
        <v>-8.8329415230500117E-3</v>
      </c>
      <c r="H36" s="7"/>
    </row>
    <row r="37" spans="1:8" x14ac:dyDescent="0.2">
      <c r="A37" s="8">
        <v>436</v>
      </c>
      <c r="B37" s="8">
        <v>276</v>
      </c>
      <c r="C37" s="8">
        <v>12</v>
      </c>
      <c r="D37" s="9">
        <v>39082</v>
      </c>
      <c r="E37" s="15">
        <v>-20.601000028762201</v>
      </c>
      <c r="F37" s="16"/>
      <c r="G37" s="17"/>
      <c r="H37" s="7"/>
    </row>
    <row r="38" spans="1:8" x14ac:dyDescent="0.2">
      <c r="A38" s="5">
        <v>437</v>
      </c>
      <c r="B38" s="5">
        <v>277</v>
      </c>
      <c r="C38" s="5">
        <v>12</v>
      </c>
      <c r="D38" s="6">
        <v>14284</v>
      </c>
      <c r="E38" s="11">
        <v>-20.202763330471299</v>
      </c>
      <c r="F38" s="12">
        <f t="shared" ref="F38" si="36">E38-E39</f>
        <v>-0.1892416520734983</v>
      </c>
      <c r="G38" s="12">
        <f t="shared" ref="G38" si="37">(F38/68)*-1</f>
        <v>2.7829654716690928E-3</v>
      </c>
      <c r="H38" s="7"/>
    </row>
    <row r="39" spans="1:8" x14ac:dyDescent="0.2">
      <c r="A39" s="5">
        <v>439</v>
      </c>
      <c r="B39" s="5">
        <v>277</v>
      </c>
      <c r="C39" s="5">
        <v>12</v>
      </c>
      <c r="D39" s="6">
        <v>39082</v>
      </c>
      <c r="E39" s="11">
        <v>-20.013521678397801</v>
      </c>
      <c r="F39" s="12"/>
      <c r="G39" s="14"/>
      <c r="H39" s="7"/>
    </row>
    <row r="40" spans="1:8" x14ac:dyDescent="0.2">
      <c r="A40" s="8">
        <v>440</v>
      </c>
      <c r="B40" s="8">
        <v>278</v>
      </c>
      <c r="C40" s="8">
        <v>12</v>
      </c>
      <c r="D40" s="9">
        <v>14284</v>
      </c>
      <c r="E40" s="15">
        <v>-20.254756172729699</v>
      </c>
      <c r="F40" s="16">
        <f t="shared" ref="F40" si="38">E40-E41</f>
        <v>0</v>
      </c>
      <c r="G40" s="16">
        <f t="shared" ref="G40" si="39">(F40/68)*-1</f>
        <v>0</v>
      </c>
      <c r="H40" s="7"/>
    </row>
    <row r="41" spans="1:8" x14ac:dyDescent="0.2">
      <c r="A41" s="8">
        <v>442</v>
      </c>
      <c r="B41" s="8">
        <v>278</v>
      </c>
      <c r="C41" s="8">
        <v>12</v>
      </c>
      <c r="D41" s="9">
        <v>39082</v>
      </c>
      <c r="E41" s="15">
        <v>-20.254756172729699</v>
      </c>
      <c r="F41" s="16"/>
      <c r="G41" s="17"/>
      <c r="H41" s="7"/>
    </row>
    <row r="42" spans="1:8" x14ac:dyDescent="0.2">
      <c r="A42" s="5">
        <v>443</v>
      </c>
      <c r="B42" s="5">
        <v>279</v>
      </c>
      <c r="C42" s="5">
        <v>12</v>
      </c>
      <c r="D42" s="6">
        <v>14284</v>
      </c>
      <c r="E42" s="11">
        <v>-20.0581732250605</v>
      </c>
      <c r="F42" s="12">
        <f t="shared" ref="F42" si="40">E42-E43</f>
        <v>0</v>
      </c>
      <c r="G42" s="12">
        <f t="shared" ref="G42" si="41">(F42/68)*-1</f>
        <v>0</v>
      </c>
      <c r="H42" s="7"/>
    </row>
    <row r="43" spans="1:8" x14ac:dyDescent="0.2">
      <c r="A43" s="5">
        <v>445</v>
      </c>
      <c r="B43" s="5">
        <v>279</v>
      </c>
      <c r="C43" s="5">
        <v>12</v>
      </c>
      <c r="D43" s="6">
        <v>39082</v>
      </c>
      <c r="E43" s="11">
        <v>-20.0581732250605</v>
      </c>
      <c r="F43" s="12"/>
      <c r="G43" s="14"/>
      <c r="H43" s="7"/>
    </row>
    <row r="44" spans="1:8" x14ac:dyDescent="0.2">
      <c r="A44" s="8">
        <v>446</v>
      </c>
      <c r="B44" s="8">
        <v>280</v>
      </c>
      <c r="C44" s="8">
        <v>12</v>
      </c>
      <c r="D44" s="9">
        <v>14284</v>
      </c>
      <c r="E44" s="15">
        <v>-20.386926403448999</v>
      </c>
      <c r="F44" s="16">
        <f t="shared" ref="F44" si="42">E44-E45</f>
        <v>0</v>
      </c>
      <c r="G44" s="16">
        <f t="shared" ref="G44" si="43">(F44/68)*-1</f>
        <v>0</v>
      </c>
      <c r="H44" s="7"/>
    </row>
    <row r="45" spans="1:8" x14ac:dyDescent="0.2">
      <c r="A45" s="8">
        <v>448</v>
      </c>
      <c r="B45" s="8">
        <v>280</v>
      </c>
      <c r="C45" s="8">
        <v>12</v>
      </c>
      <c r="D45" s="9">
        <v>39082</v>
      </c>
      <c r="E45" s="15">
        <v>-20.386926403448999</v>
      </c>
      <c r="F45" s="16"/>
      <c r="G45" s="17"/>
      <c r="H45" s="7"/>
    </row>
    <row r="46" spans="1:8" x14ac:dyDescent="0.2">
      <c r="A46" s="5">
        <v>449</v>
      </c>
      <c r="B46" s="5">
        <v>281</v>
      </c>
      <c r="C46" s="5">
        <v>12</v>
      </c>
      <c r="D46" s="6">
        <v>14284</v>
      </c>
      <c r="E46" s="11">
        <v>-20.2586598147324</v>
      </c>
      <c r="F46" s="12">
        <f t="shared" ref="F46" si="44">E46-E47</f>
        <v>0</v>
      </c>
      <c r="G46" s="12">
        <f t="shared" ref="G46" si="45">(F46/68)*-1</f>
        <v>0</v>
      </c>
      <c r="H46" s="7"/>
    </row>
    <row r="47" spans="1:8" x14ac:dyDescent="0.2">
      <c r="A47" s="5">
        <v>451</v>
      </c>
      <c r="B47" s="5">
        <v>281</v>
      </c>
      <c r="C47" s="5">
        <v>12</v>
      </c>
      <c r="D47" s="6">
        <v>39082</v>
      </c>
      <c r="E47" s="11">
        <v>-20.2586598147324</v>
      </c>
      <c r="F47" s="12"/>
      <c r="G47" s="14"/>
      <c r="H47" s="7"/>
    </row>
    <row r="48" spans="1:8" x14ac:dyDescent="0.2">
      <c r="A48" s="8">
        <v>458</v>
      </c>
      <c r="B48" s="8">
        <v>285</v>
      </c>
      <c r="C48" s="8">
        <v>12</v>
      </c>
      <c r="D48" s="9">
        <v>14284</v>
      </c>
      <c r="E48" s="15">
        <v>-16.8292889589945</v>
      </c>
      <c r="F48" s="16">
        <f t="shared" ref="F48" si="46">E48-E49</f>
        <v>3.2209549738618009</v>
      </c>
      <c r="G48" s="16">
        <f t="shared" ref="G48" si="47">(F48/68)*-1</f>
        <v>-4.7366984909732367E-2</v>
      </c>
      <c r="H48" s="7"/>
    </row>
    <row r="49" spans="1:8" x14ac:dyDescent="0.2">
      <c r="A49" s="8">
        <v>460</v>
      </c>
      <c r="B49" s="8">
        <v>285</v>
      </c>
      <c r="C49" s="8">
        <v>12</v>
      </c>
      <c r="D49" s="9">
        <v>39082</v>
      </c>
      <c r="E49" s="15">
        <v>-20.050243932856301</v>
      </c>
      <c r="F49" s="16"/>
      <c r="G49" s="17"/>
      <c r="H49" s="7"/>
    </row>
    <row r="50" spans="1:8" x14ac:dyDescent="0.2">
      <c r="A50" s="5">
        <v>461</v>
      </c>
      <c r="B50" s="5">
        <v>288</v>
      </c>
      <c r="C50" s="5">
        <v>12</v>
      </c>
      <c r="D50" s="6">
        <v>14284</v>
      </c>
      <c r="E50" s="11">
        <v>-16.403418549063201</v>
      </c>
      <c r="F50" s="12">
        <f t="shared" ref="F50" si="48">E50-E51</f>
        <v>3.6130441594301992</v>
      </c>
      <c r="G50" s="12">
        <f t="shared" ref="G50" si="49">(F50/68)*-1</f>
        <v>-5.3133002344561753E-2</v>
      </c>
      <c r="H50" s="7"/>
    </row>
    <row r="51" spans="1:8" x14ac:dyDescent="0.2">
      <c r="A51" s="5">
        <v>462</v>
      </c>
      <c r="B51" s="5">
        <v>288</v>
      </c>
      <c r="C51" s="5">
        <v>12</v>
      </c>
      <c r="D51" s="6">
        <v>39082</v>
      </c>
      <c r="E51" s="11">
        <v>-20.0164627084934</v>
      </c>
      <c r="F51" s="12"/>
      <c r="G51" s="14"/>
      <c r="H51" s="7"/>
    </row>
    <row r="52" spans="1:8" x14ac:dyDescent="0.2">
      <c r="A52" s="8">
        <v>463</v>
      </c>
      <c r="B52" s="8">
        <v>289</v>
      </c>
      <c r="C52" s="8">
        <v>12</v>
      </c>
      <c r="D52" s="9">
        <v>14284</v>
      </c>
      <c r="E52" s="15">
        <v>-16.6201068368606</v>
      </c>
      <c r="F52" s="16">
        <f t="shared" ref="F52" si="50">E52-E53</f>
        <v>4.6911055962007993</v>
      </c>
      <c r="G52" s="16">
        <f t="shared" ref="G52" si="51">(F52/68)*-1</f>
        <v>-6.8986847002952933E-2</v>
      </c>
      <c r="H52" s="7"/>
    </row>
    <row r="53" spans="1:8" x14ac:dyDescent="0.2">
      <c r="A53" s="8">
        <v>464</v>
      </c>
      <c r="B53" s="8">
        <v>289</v>
      </c>
      <c r="C53" s="8">
        <v>12</v>
      </c>
      <c r="D53" s="9">
        <v>39082</v>
      </c>
      <c r="E53" s="15">
        <v>-21.311212433061399</v>
      </c>
      <c r="F53" s="16"/>
      <c r="G53" s="17"/>
      <c r="H53" s="7"/>
    </row>
    <row r="54" spans="1:8" x14ac:dyDescent="0.2">
      <c r="A54" s="5">
        <v>465</v>
      </c>
      <c r="B54" s="5">
        <v>290</v>
      </c>
      <c r="C54" s="5">
        <v>12</v>
      </c>
      <c r="D54" s="6">
        <v>14284</v>
      </c>
      <c r="E54" s="11">
        <v>-18.166351559744601</v>
      </c>
      <c r="F54" s="12">
        <f t="shared" ref="F54" si="52">E54-E55</f>
        <v>2.2603223867228976</v>
      </c>
      <c r="G54" s="12">
        <f t="shared" ref="G54" si="53">(F54/68)*-1</f>
        <v>-3.3240035098866139E-2</v>
      </c>
      <c r="H54" s="7"/>
    </row>
    <row r="55" spans="1:8" x14ac:dyDescent="0.2">
      <c r="A55" s="5">
        <v>466</v>
      </c>
      <c r="B55" s="5">
        <v>290</v>
      </c>
      <c r="C55" s="5">
        <v>12</v>
      </c>
      <c r="D55" s="6">
        <v>39082</v>
      </c>
      <c r="E55" s="11">
        <v>-20.426673946467499</v>
      </c>
      <c r="F55" s="12"/>
      <c r="G55" s="14"/>
      <c r="H55" s="7"/>
    </row>
    <row r="56" spans="1:8" x14ac:dyDescent="0.2">
      <c r="A56" s="8">
        <v>471</v>
      </c>
      <c r="B56" s="8">
        <v>299</v>
      </c>
      <c r="C56" s="8">
        <v>12</v>
      </c>
      <c r="D56" s="9">
        <v>14284</v>
      </c>
      <c r="E56" s="15">
        <v>-18.423565075749401</v>
      </c>
      <c r="F56" s="16">
        <f t="shared" ref="F56" si="54">E56-E57</f>
        <v>4.1675025982910974</v>
      </c>
      <c r="G56" s="16">
        <f t="shared" ref="G56" si="55">(F56/68)*-1</f>
        <v>-6.1286802916045546E-2</v>
      </c>
      <c r="H56" s="7"/>
    </row>
    <row r="57" spans="1:8" x14ac:dyDescent="0.2">
      <c r="A57" s="8">
        <v>473</v>
      </c>
      <c r="B57" s="8">
        <v>299</v>
      </c>
      <c r="C57" s="8">
        <v>12</v>
      </c>
      <c r="D57" s="9">
        <v>39082</v>
      </c>
      <c r="E57" s="15">
        <v>-22.591067674040499</v>
      </c>
      <c r="F57" s="16"/>
      <c r="G57" s="17"/>
      <c r="H57" s="7"/>
    </row>
    <row r="58" spans="1:8" x14ac:dyDescent="0.2">
      <c r="A58" s="5">
        <v>478</v>
      </c>
      <c r="B58" s="5">
        <v>302</v>
      </c>
      <c r="C58" s="5">
        <v>13</v>
      </c>
      <c r="D58" s="6">
        <v>14284</v>
      </c>
      <c r="E58" s="11">
        <v>-14.400354093742401</v>
      </c>
      <c r="F58" s="12">
        <f t="shared" ref="F58" si="56">E58-E59</f>
        <v>6.2347694612394982</v>
      </c>
      <c r="G58" s="12">
        <f t="shared" ref="G58" si="57">(F58/68)*-1</f>
        <v>-9.1687786194698501E-2</v>
      </c>
      <c r="H58" s="7"/>
    </row>
    <row r="59" spans="1:8" x14ac:dyDescent="0.2">
      <c r="A59" s="5">
        <v>480</v>
      </c>
      <c r="B59" s="5">
        <v>302</v>
      </c>
      <c r="C59" s="5">
        <v>13</v>
      </c>
      <c r="D59" s="6">
        <v>39082</v>
      </c>
      <c r="E59" s="11">
        <v>-20.635123554981899</v>
      </c>
      <c r="F59" s="12"/>
      <c r="G59" s="14"/>
      <c r="H59" s="7"/>
    </row>
    <row r="60" spans="1:8" x14ac:dyDescent="0.2">
      <c r="A60" s="8">
        <v>481</v>
      </c>
      <c r="B60" s="8">
        <v>303</v>
      </c>
      <c r="C60" s="8">
        <v>13</v>
      </c>
      <c r="D60" s="9">
        <v>14284</v>
      </c>
      <c r="E60" s="15">
        <v>-13.3504665045729</v>
      </c>
      <c r="F60" s="16">
        <f t="shared" ref="F60" si="58">E60-E61</f>
        <v>6.6518005976992995</v>
      </c>
      <c r="G60" s="16">
        <f t="shared" ref="G60" si="59">(F60/68)*-1</f>
        <v>-9.78205970249897E-2</v>
      </c>
      <c r="H60" s="7"/>
    </row>
    <row r="61" spans="1:8" x14ac:dyDescent="0.2">
      <c r="A61" s="8">
        <v>483</v>
      </c>
      <c r="B61" s="8">
        <v>303</v>
      </c>
      <c r="C61" s="8">
        <v>13</v>
      </c>
      <c r="D61" s="9">
        <v>39082</v>
      </c>
      <c r="E61" s="15">
        <v>-20.002267102272199</v>
      </c>
      <c r="F61" s="16"/>
      <c r="G61" s="17"/>
      <c r="H61" s="7"/>
    </row>
    <row r="62" spans="1:8" x14ac:dyDescent="0.2">
      <c r="A62" s="5">
        <v>484</v>
      </c>
      <c r="B62" s="5">
        <v>304</v>
      </c>
      <c r="C62" s="5">
        <v>13</v>
      </c>
      <c r="D62" s="6">
        <v>14284</v>
      </c>
      <c r="E62" s="11">
        <v>-16.202926900819701</v>
      </c>
      <c r="F62" s="12">
        <f t="shared" ref="F62" si="60">E62-E63</f>
        <v>4.2468996329743973</v>
      </c>
      <c r="G62" s="12">
        <f t="shared" ref="G62" si="61">(F62/68)*-1</f>
        <v>-6.2454406367270551E-2</v>
      </c>
      <c r="H62" s="7"/>
    </row>
    <row r="63" spans="1:8" x14ac:dyDescent="0.2">
      <c r="A63" s="5">
        <v>486</v>
      </c>
      <c r="B63" s="5">
        <v>304</v>
      </c>
      <c r="C63" s="5">
        <v>13</v>
      </c>
      <c r="D63" s="6">
        <v>39082</v>
      </c>
      <c r="E63" s="11">
        <v>-20.449826533794099</v>
      </c>
      <c r="F63" s="12"/>
      <c r="G63" s="14"/>
      <c r="H63" s="7"/>
    </row>
    <row r="64" spans="1:8" x14ac:dyDescent="0.2">
      <c r="A64" s="8">
        <v>487</v>
      </c>
      <c r="B64" s="8">
        <v>305</v>
      </c>
      <c r="C64" s="8">
        <v>13</v>
      </c>
      <c r="D64" s="9">
        <v>14284</v>
      </c>
      <c r="E64" s="15">
        <v>-14.9322288369837</v>
      </c>
      <c r="F64" s="16">
        <f t="shared" ref="F64" si="62">E64-E65</f>
        <v>6.0892609510544986</v>
      </c>
      <c r="G64" s="16">
        <f t="shared" ref="G64" si="63">(F64/68)*-1</f>
        <v>-8.9547955162566154E-2</v>
      </c>
      <c r="H64" s="7"/>
    </row>
    <row r="65" spans="1:8" x14ac:dyDescent="0.2">
      <c r="A65" s="8">
        <v>489</v>
      </c>
      <c r="B65" s="8">
        <v>305</v>
      </c>
      <c r="C65" s="8">
        <v>13</v>
      </c>
      <c r="D65" s="9">
        <v>39082</v>
      </c>
      <c r="E65" s="15">
        <v>-21.021489788038199</v>
      </c>
      <c r="F65" s="16"/>
      <c r="G65" s="17"/>
      <c r="H65" s="7"/>
    </row>
    <row r="66" spans="1:8" x14ac:dyDescent="0.2">
      <c r="A66" s="5">
        <v>490</v>
      </c>
      <c r="B66" s="5">
        <v>306</v>
      </c>
      <c r="C66" s="5">
        <v>14</v>
      </c>
      <c r="D66" s="6">
        <v>14284</v>
      </c>
      <c r="E66" s="11">
        <v>-19.104179340002599</v>
      </c>
      <c r="F66" s="12">
        <f t="shared" ref="F66" si="64">E66-E67</f>
        <v>0.96145424398630297</v>
      </c>
      <c r="G66" s="12">
        <f t="shared" ref="G66" si="65">(F66/68)*-1</f>
        <v>-1.4139032999798573E-2</v>
      </c>
      <c r="H66" s="7"/>
    </row>
    <row r="67" spans="1:8" x14ac:dyDescent="0.2">
      <c r="A67" s="5">
        <v>492</v>
      </c>
      <c r="B67" s="5">
        <v>306</v>
      </c>
      <c r="C67" s="5">
        <v>14</v>
      </c>
      <c r="D67" s="6">
        <v>39082</v>
      </c>
      <c r="E67" s="11">
        <v>-20.065633583988902</v>
      </c>
      <c r="F67" s="12"/>
      <c r="G67" s="14"/>
      <c r="H67" s="7"/>
    </row>
    <row r="68" spans="1:8" x14ac:dyDescent="0.2">
      <c r="A68" s="8">
        <v>493</v>
      </c>
      <c r="B68" s="8">
        <v>307</v>
      </c>
      <c r="C68" s="8">
        <v>14</v>
      </c>
      <c r="D68" s="9">
        <v>14284</v>
      </c>
      <c r="E68" s="15">
        <v>-18.875323469343101</v>
      </c>
      <c r="F68" s="16">
        <f t="shared" ref="F68" si="66">E68-E69</f>
        <v>1.1254697579168003</v>
      </c>
      <c r="G68" s="16">
        <f t="shared" ref="G68" si="67">(F68/68)*-1</f>
        <v>-1.6551025851717652E-2</v>
      </c>
      <c r="H68" s="7"/>
    </row>
    <row r="69" spans="1:8" x14ac:dyDescent="0.2">
      <c r="A69" s="8">
        <v>495</v>
      </c>
      <c r="B69" s="8">
        <v>307</v>
      </c>
      <c r="C69" s="8">
        <v>14</v>
      </c>
      <c r="D69" s="9">
        <v>39082</v>
      </c>
      <c r="E69" s="15">
        <v>-20.000793227259901</v>
      </c>
      <c r="F69" s="16"/>
      <c r="G69" s="17"/>
      <c r="H69" s="7"/>
    </row>
    <row r="70" spans="1:8" x14ac:dyDescent="0.2">
      <c r="A70" s="5">
        <v>496</v>
      </c>
      <c r="B70" s="5">
        <v>308</v>
      </c>
      <c r="C70" s="5">
        <v>14</v>
      </c>
      <c r="D70" s="6">
        <v>14284</v>
      </c>
      <c r="E70" s="11">
        <v>-18.883698212765299</v>
      </c>
      <c r="F70" s="12">
        <f t="shared" ref="F70" si="68">E70-E71</f>
        <v>1.1199906775483015</v>
      </c>
      <c r="G70" s="12">
        <f t="shared" ref="G70" si="69">(F70/68)*-1</f>
        <v>-1.64704511404162E-2</v>
      </c>
      <c r="H70" s="7"/>
    </row>
    <row r="71" spans="1:8" x14ac:dyDescent="0.2">
      <c r="A71" s="5">
        <v>498</v>
      </c>
      <c r="B71" s="5">
        <v>308</v>
      </c>
      <c r="C71" s="5">
        <v>14</v>
      </c>
      <c r="D71" s="6">
        <v>39082</v>
      </c>
      <c r="E71" s="11">
        <v>-20.003688890313601</v>
      </c>
      <c r="F71" s="12"/>
      <c r="G71" s="14"/>
      <c r="H71" s="7"/>
    </row>
    <row r="72" spans="1:8" x14ac:dyDescent="0.2">
      <c r="A72" s="8">
        <v>499</v>
      </c>
      <c r="B72" s="8">
        <v>309</v>
      </c>
      <c r="C72" s="8">
        <v>14</v>
      </c>
      <c r="D72" s="9">
        <v>14284</v>
      </c>
      <c r="E72" s="15">
        <v>-20.073258837063101</v>
      </c>
      <c r="F72" s="16">
        <f t="shared" ref="F72" si="70">E72-E73</f>
        <v>1.2822808329337008</v>
      </c>
      <c r="G72" s="16">
        <f t="shared" ref="G72" si="71">(F72/68)*-1</f>
        <v>-1.8857071072554424E-2</v>
      </c>
      <c r="H72" s="7"/>
    </row>
    <row r="73" spans="1:8" x14ac:dyDescent="0.2">
      <c r="A73" s="8">
        <v>501</v>
      </c>
      <c r="B73" s="8">
        <v>309</v>
      </c>
      <c r="C73" s="8">
        <v>14</v>
      </c>
      <c r="D73" s="9">
        <v>39082</v>
      </c>
      <c r="E73" s="15">
        <v>-21.355539669996801</v>
      </c>
      <c r="F73" s="16"/>
      <c r="G73" s="17"/>
      <c r="H73" s="7"/>
    </row>
    <row r="74" spans="1:8" x14ac:dyDescent="0.2">
      <c r="A74" s="5">
        <v>502</v>
      </c>
      <c r="B74" s="5">
        <v>310</v>
      </c>
      <c r="C74" s="5">
        <v>14</v>
      </c>
      <c r="D74" s="6">
        <v>14284</v>
      </c>
      <c r="E74" s="11">
        <v>-18.627205354158999</v>
      </c>
      <c r="F74" s="12">
        <f t="shared" ref="F74" si="72">E74-E75</f>
        <v>2.3146102611506016</v>
      </c>
      <c r="G74" s="12">
        <f t="shared" ref="G74" si="73">(F74/68)*-1</f>
        <v>-3.4038386193391203E-2</v>
      </c>
      <c r="H74" s="7"/>
    </row>
    <row r="75" spans="1:8" x14ac:dyDescent="0.2">
      <c r="A75" s="5">
        <v>504</v>
      </c>
      <c r="B75" s="5">
        <v>310</v>
      </c>
      <c r="C75" s="5">
        <v>14</v>
      </c>
      <c r="D75" s="6">
        <v>39082</v>
      </c>
      <c r="E75" s="11">
        <v>-20.941815615309601</v>
      </c>
      <c r="F75" s="12"/>
      <c r="G75" s="14"/>
      <c r="H75" s="7"/>
    </row>
    <row r="76" spans="1:8" x14ac:dyDescent="0.2">
      <c r="A76" s="8">
        <v>505</v>
      </c>
      <c r="B76" s="8">
        <v>311</v>
      </c>
      <c r="C76" s="8">
        <v>14</v>
      </c>
      <c r="D76" s="9">
        <v>14284</v>
      </c>
      <c r="E76" s="15">
        <v>-18.2534455832592</v>
      </c>
      <c r="F76" s="16">
        <f t="shared" ref="F76" si="74">E76-E77</f>
        <v>1.8289604906359997</v>
      </c>
      <c r="G76" s="16">
        <f t="shared" ref="G76" si="75">(F76/68)*-1</f>
        <v>-2.6896477803470584E-2</v>
      </c>
      <c r="H76" s="7"/>
    </row>
    <row r="77" spans="1:8" x14ac:dyDescent="0.2">
      <c r="A77" s="8">
        <v>506</v>
      </c>
      <c r="B77" s="8">
        <v>311</v>
      </c>
      <c r="C77" s="8">
        <v>14</v>
      </c>
      <c r="D77" s="9">
        <v>39082</v>
      </c>
      <c r="E77" s="15">
        <v>-20.0824060738952</v>
      </c>
      <c r="F77" s="16"/>
      <c r="G77" s="17"/>
      <c r="H77" s="7"/>
    </row>
    <row r="78" spans="1:8" x14ac:dyDescent="0.2">
      <c r="A78" s="5">
        <v>507</v>
      </c>
      <c r="B78" s="5">
        <v>312</v>
      </c>
      <c r="C78" s="5">
        <v>14</v>
      </c>
      <c r="D78" s="6">
        <v>14284</v>
      </c>
      <c r="E78" s="11">
        <v>-15.865566129028201</v>
      </c>
      <c r="F78" s="12">
        <f t="shared" ref="F78" si="76">E78-E79</f>
        <v>4.4301274996184983</v>
      </c>
      <c r="G78" s="12">
        <f t="shared" ref="G78" si="77">(F78/68)*-1</f>
        <v>-6.5148933817919086E-2</v>
      </c>
      <c r="H78" s="7"/>
    </row>
    <row r="79" spans="1:8" x14ac:dyDescent="0.2">
      <c r="A79" s="5">
        <v>508</v>
      </c>
      <c r="B79" s="5">
        <v>312</v>
      </c>
      <c r="C79" s="5">
        <v>14</v>
      </c>
      <c r="D79" s="6">
        <v>39082</v>
      </c>
      <c r="E79" s="11">
        <v>-20.295693628646699</v>
      </c>
      <c r="F79" s="12"/>
      <c r="G79" s="14"/>
      <c r="H79" s="7"/>
    </row>
    <row r="80" spans="1:8" x14ac:dyDescent="0.2">
      <c r="A80" s="8">
        <v>509</v>
      </c>
      <c r="B80" s="8">
        <v>313</v>
      </c>
      <c r="C80" s="8">
        <v>14</v>
      </c>
      <c r="D80" s="9">
        <v>14284</v>
      </c>
      <c r="E80" s="15">
        <v>-14.839759222514401</v>
      </c>
      <c r="F80" s="16">
        <f t="shared" ref="F80" si="78">E80-E81</f>
        <v>5.2834562595025982</v>
      </c>
      <c r="G80" s="16">
        <f t="shared" ref="G80" si="79">(F80/68)*-1</f>
        <v>-7.769788616915585E-2</v>
      </c>
      <c r="H80" s="7"/>
    </row>
    <row r="81" spans="1:8" x14ac:dyDescent="0.2">
      <c r="A81" s="8">
        <v>510</v>
      </c>
      <c r="B81" s="8">
        <v>313</v>
      </c>
      <c r="C81" s="8">
        <v>14</v>
      </c>
      <c r="D81" s="9">
        <v>39082</v>
      </c>
      <c r="E81" s="15">
        <v>-20.123215482016999</v>
      </c>
      <c r="F81" s="16"/>
      <c r="G81" s="17"/>
      <c r="H81" s="7"/>
    </row>
    <row r="82" spans="1:8" x14ac:dyDescent="0.2">
      <c r="A82" s="5">
        <v>515</v>
      </c>
      <c r="B82" s="5">
        <v>316</v>
      </c>
      <c r="C82" s="5">
        <v>14</v>
      </c>
      <c r="D82" s="6">
        <v>14284</v>
      </c>
      <c r="E82" s="11">
        <v>-13.641855557713299</v>
      </c>
      <c r="F82" s="12">
        <f t="shared" ref="F82" si="80">E82-E83</f>
        <v>6.5130201279015019</v>
      </c>
      <c r="G82" s="12">
        <f t="shared" ref="G82" si="81">(F82/68)*-1</f>
        <v>-9.577970776325738E-2</v>
      </c>
      <c r="H82" s="7"/>
    </row>
    <row r="83" spans="1:8" x14ac:dyDescent="0.2">
      <c r="A83" s="5">
        <v>517</v>
      </c>
      <c r="B83" s="5">
        <v>316</v>
      </c>
      <c r="C83" s="5">
        <v>14</v>
      </c>
      <c r="D83" s="6">
        <v>39082</v>
      </c>
      <c r="E83" s="11">
        <v>-20.154875685614801</v>
      </c>
      <c r="F83" s="12"/>
      <c r="G83" s="14"/>
      <c r="H83" s="7"/>
    </row>
    <row r="84" spans="1:8" x14ac:dyDescent="0.2">
      <c r="A84" s="8">
        <v>518</v>
      </c>
      <c r="B84" s="8">
        <v>317</v>
      </c>
      <c r="C84" s="8">
        <v>14</v>
      </c>
      <c r="D84" s="9">
        <v>14284</v>
      </c>
      <c r="E84" s="15">
        <v>-14.0673648225918</v>
      </c>
      <c r="F84" s="16">
        <f t="shared" ref="F84" si="82">E84-E85</f>
        <v>6.0227988852372984</v>
      </c>
      <c r="G84" s="16">
        <f t="shared" ref="G84" si="83">(F84/68)*-1</f>
        <v>-8.8570571841724982E-2</v>
      </c>
      <c r="H84" s="7"/>
    </row>
    <row r="85" spans="1:8" x14ac:dyDescent="0.2">
      <c r="A85" s="8">
        <v>520</v>
      </c>
      <c r="B85" s="8">
        <v>317</v>
      </c>
      <c r="C85" s="8">
        <v>14</v>
      </c>
      <c r="D85" s="9">
        <v>39082</v>
      </c>
      <c r="E85" s="15">
        <v>-20.090163707829099</v>
      </c>
      <c r="F85" s="16"/>
      <c r="G85" s="17"/>
      <c r="H85" s="7"/>
    </row>
    <row r="86" spans="1:8" x14ac:dyDescent="0.2">
      <c r="A86" s="5">
        <v>521</v>
      </c>
      <c r="B86" s="5">
        <v>318</v>
      </c>
      <c r="C86" s="5">
        <v>14</v>
      </c>
      <c r="D86" s="6">
        <v>14284</v>
      </c>
      <c r="E86" s="11">
        <v>-17.4952935180651</v>
      </c>
      <c r="F86" s="12">
        <f t="shared" ref="F86" si="84">E86-E87</f>
        <v>3.4895197928053996</v>
      </c>
      <c r="G86" s="12">
        <f t="shared" ref="G86" si="85">(F86/68)*-1</f>
        <v>-5.1316467541255878E-2</v>
      </c>
      <c r="H86" s="7"/>
    </row>
    <row r="87" spans="1:8" x14ac:dyDescent="0.2">
      <c r="A87" s="5">
        <v>523</v>
      </c>
      <c r="B87" s="5">
        <v>318</v>
      </c>
      <c r="C87" s="5">
        <v>14</v>
      </c>
      <c r="D87" s="6">
        <v>39082</v>
      </c>
      <c r="E87" s="11">
        <v>-20.9848133108705</v>
      </c>
      <c r="F87" s="12"/>
      <c r="G87" s="14"/>
      <c r="H87" s="7"/>
    </row>
    <row r="88" spans="1:8" x14ac:dyDescent="0.2">
      <c r="A88" s="8">
        <v>524</v>
      </c>
      <c r="B88" s="8">
        <v>319</v>
      </c>
      <c r="C88" s="8">
        <v>14</v>
      </c>
      <c r="D88" s="9">
        <v>14284</v>
      </c>
      <c r="E88" s="15">
        <v>-17.041827754625</v>
      </c>
      <c r="F88" s="16">
        <f t="shared" ref="F88" si="86">E88-E89</f>
        <v>5.3034820594450984</v>
      </c>
      <c r="G88" s="16">
        <f t="shared" ref="G88" si="87">(F88/68)*-1</f>
        <v>-7.7992383227133796E-2</v>
      </c>
      <c r="H88" s="7"/>
    </row>
    <row r="89" spans="1:8" x14ac:dyDescent="0.2">
      <c r="A89" s="8">
        <v>526</v>
      </c>
      <c r="B89" s="8">
        <v>319</v>
      </c>
      <c r="C89" s="8">
        <v>14</v>
      </c>
      <c r="D89" s="9">
        <v>39082</v>
      </c>
      <c r="E89" s="15">
        <v>-22.345309814070099</v>
      </c>
      <c r="F89" s="16"/>
      <c r="G89" s="17"/>
      <c r="H89" s="7"/>
    </row>
    <row r="90" spans="1:8" x14ac:dyDescent="0.2">
      <c r="A90" s="5">
        <v>527</v>
      </c>
      <c r="B90" s="5">
        <v>320</v>
      </c>
      <c r="C90" s="5">
        <v>14</v>
      </c>
      <c r="D90" s="6">
        <v>14284</v>
      </c>
      <c r="E90" s="11">
        <v>-16.8447395347868</v>
      </c>
      <c r="F90" s="12">
        <f t="shared" ref="F90" si="88">E90-E91</f>
        <v>3.8597747968625988</v>
      </c>
      <c r="G90" s="12">
        <f t="shared" ref="G90" si="89">(F90/68)*-1</f>
        <v>-5.6761394071508806E-2</v>
      </c>
      <c r="H90" s="7"/>
    </row>
    <row r="91" spans="1:8" x14ac:dyDescent="0.2">
      <c r="A91" s="5">
        <v>529</v>
      </c>
      <c r="B91" s="5">
        <v>320</v>
      </c>
      <c r="C91" s="5">
        <v>14</v>
      </c>
      <c r="D91" s="6">
        <v>39082</v>
      </c>
      <c r="E91" s="11">
        <v>-20.704514331649399</v>
      </c>
      <c r="F91" s="12"/>
      <c r="G91" s="14"/>
      <c r="H91" s="7"/>
    </row>
    <row r="92" spans="1:8" x14ac:dyDescent="0.2">
      <c r="A92" s="8">
        <v>530</v>
      </c>
      <c r="B92" s="8">
        <v>321</v>
      </c>
      <c r="C92" s="8">
        <v>14</v>
      </c>
      <c r="D92" s="9">
        <v>14284</v>
      </c>
      <c r="E92" s="15">
        <v>-17.904514772390598</v>
      </c>
      <c r="F92" s="16">
        <f t="shared" ref="F92" si="90">E92-E93</f>
        <v>2.3446909252443007</v>
      </c>
      <c r="G92" s="16">
        <f t="shared" ref="G92" si="91">(F92/68)*-1</f>
        <v>-3.4480748900651483E-2</v>
      </c>
      <c r="H92" s="7"/>
    </row>
    <row r="93" spans="1:8" x14ac:dyDescent="0.2">
      <c r="A93" s="8">
        <v>532</v>
      </c>
      <c r="B93" s="8">
        <v>321</v>
      </c>
      <c r="C93" s="8">
        <v>14</v>
      </c>
      <c r="D93" s="9">
        <v>39082</v>
      </c>
      <c r="E93" s="15">
        <v>-20.249205697634899</v>
      </c>
      <c r="F93" s="16"/>
      <c r="G93" s="17"/>
      <c r="H93" s="7"/>
    </row>
    <row r="94" spans="1:8" x14ac:dyDescent="0.2">
      <c r="A94" s="5">
        <v>533</v>
      </c>
      <c r="B94" s="5">
        <v>322</v>
      </c>
      <c r="C94" s="5">
        <v>14</v>
      </c>
      <c r="D94" s="6">
        <v>14284</v>
      </c>
      <c r="E94" s="11">
        <v>-18.439727934454801</v>
      </c>
      <c r="F94" s="12">
        <f t="shared" ref="F94" si="92">E94-E95</f>
        <v>1.6355836249432976</v>
      </c>
      <c r="G94" s="12">
        <f t="shared" ref="G94" si="93">(F94/68)*-1</f>
        <v>-2.4052700366813201E-2</v>
      </c>
      <c r="H94" s="7"/>
    </row>
    <row r="95" spans="1:8" x14ac:dyDescent="0.2">
      <c r="A95" s="5">
        <v>535</v>
      </c>
      <c r="B95" s="5">
        <v>322</v>
      </c>
      <c r="C95" s="5">
        <v>14</v>
      </c>
      <c r="D95" s="6">
        <v>39082</v>
      </c>
      <c r="E95" s="11">
        <v>-20.075311559398099</v>
      </c>
      <c r="F95" s="12"/>
      <c r="G95" s="14"/>
      <c r="H95" s="7"/>
    </row>
    <row r="96" spans="1:8" x14ac:dyDescent="0.2">
      <c r="A96" s="8">
        <v>536</v>
      </c>
      <c r="B96" s="8">
        <v>323</v>
      </c>
      <c r="C96" s="8">
        <v>14</v>
      </c>
      <c r="D96" s="9">
        <v>14284</v>
      </c>
      <c r="E96" s="15">
        <v>-17.381510106442501</v>
      </c>
      <c r="F96" s="16">
        <f t="shared" ref="F96" si="94">E96-E97</f>
        <v>5.4806714382184971</v>
      </c>
      <c r="G96" s="16">
        <f t="shared" ref="G96" si="95">(F96/68)*-1</f>
        <v>-8.0598109385566136E-2</v>
      </c>
    </row>
    <row r="97" spans="1:7" x14ac:dyDescent="0.2">
      <c r="A97" s="8">
        <v>538</v>
      </c>
      <c r="B97" s="8">
        <v>323</v>
      </c>
      <c r="C97" s="8">
        <v>14</v>
      </c>
      <c r="D97" s="9">
        <v>39082</v>
      </c>
      <c r="E97" s="15">
        <v>-22.862181544660999</v>
      </c>
      <c r="F97" s="16"/>
      <c r="G97" s="17"/>
    </row>
    <row r="98" spans="1:7" x14ac:dyDescent="0.2">
      <c r="A98" s="5">
        <v>539</v>
      </c>
      <c r="B98" s="5">
        <v>324</v>
      </c>
      <c r="C98" s="5">
        <v>14</v>
      </c>
      <c r="D98" s="6">
        <v>14284</v>
      </c>
      <c r="E98" s="11">
        <v>-14.8078684485316</v>
      </c>
      <c r="F98" s="12">
        <f t="shared" ref="F98" si="96">E98-E99</f>
        <v>5.8482787923521009</v>
      </c>
      <c r="G98" s="12">
        <f t="shared" ref="G98" si="97">(F98/68)*-1</f>
        <v>-8.6004099887530897E-2</v>
      </c>
    </row>
    <row r="99" spans="1:7" x14ac:dyDescent="0.2">
      <c r="A99" s="5">
        <v>541</v>
      </c>
      <c r="B99" s="5">
        <v>324</v>
      </c>
      <c r="C99" s="5">
        <v>14</v>
      </c>
      <c r="D99" s="6">
        <v>39082</v>
      </c>
      <c r="E99" s="11">
        <v>-20.656147240883701</v>
      </c>
      <c r="F99" s="12"/>
      <c r="G99" s="14"/>
    </row>
    <row r="100" spans="1:7" x14ac:dyDescent="0.2">
      <c r="A100" s="8">
        <v>542</v>
      </c>
      <c r="B100" s="8">
        <v>325</v>
      </c>
      <c r="C100" s="8">
        <v>14</v>
      </c>
      <c r="D100" s="9">
        <v>14284</v>
      </c>
      <c r="E100" s="15">
        <v>-17.746562525888098</v>
      </c>
      <c r="F100" s="16">
        <f t="shared" ref="F100" si="98">E100-E101</f>
        <v>3.0785514128786033</v>
      </c>
      <c r="G100" s="16">
        <f t="shared" ref="G100" si="99">(F100/68)*-1</f>
        <v>-4.5272814895273579E-2</v>
      </c>
    </row>
    <row r="101" spans="1:7" x14ac:dyDescent="0.2">
      <c r="A101" s="8">
        <v>544</v>
      </c>
      <c r="B101" s="8">
        <v>325</v>
      </c>
      <c r="C101" s="8">
        <v>14</v>
      </c>
      <c r="D101" s="9">
        <v>39082</v>
      </c>
      <c r="E101" s="15">
        <v>-20.825113938766702</v>
      </c>
      <c r="F101" s="16"/>
      <c r="G101" s="17"/>
    </row>
    <row r="102" spans="1:7" x14ac:dyDescent="0.2">
      <c r="A102" s="5">
        <v>545</v>
      </c>
      <c r="B102" s="5">
        <v>326</v>
      </c>
      <c r="C102" s="5">
        <v>14</v>
      </c>
      <c r="D102" s="6">
        <v>14284</v>
      </c>
      <c r="E102" s="11">
        <v>-19.365737181203201</v>
      </c>
      <c r="F102" s="12">
        <f t="shared" ref="F102" si="100">E102-E103</f>
        <v>2.1729740935596986</v>
      </c>
      <c r="G102" s="12">
        <f t="shared" ref="G102" si="101">(F102/68)*-1</f>
        <v>-3.1955501375877923E-2</v>
      </c>
    </row>
    <row r="103" spans="1:7" x14ac:dyDescent="0.2">
      <c r="A103" s="5">
        <v>547</v>
      </c>
      <c r="B103" s="5">
        <v>326</v>
      </c>
      <c r="C103" s="5">
        <v>14</v>
      </c>
      <c r="D103" s="6">
        <v>39082</v>
      </c>
      <c r="E103" s="11">
        <v>-21.5387112747629</v>
      </c>
      <c r="F103" s="12"/>
      <c r="G103" s="14"/>
    </row>
    <row r="104" spans="1:7" x14ac:dyDescent="0.2">
      <c r="A104" s="8">
        <v>548</v>
      </c>
      <c r="B104" s="8">
        <v>327</v>
      </c>
      <c r="C104" s="8">
        <v>14</v>
      </c>
      <c r="D104" s="9">
        <v>14284</v>
      </c>
      <c r="E104" s="15">
        <v>-16.933998595298299</v>
      </c>
      <c r="F104" s="16">
        <f t="shared" ref="F104" si="102">E104-E105</f>
        <v>3.873395203432402</v>
      </c>
      <c r="G104" s="16">
        <f t="shared" ref="G104" si="103">(F104/68)*-1</f>
        <v>-5.6961694168123557E-2</v>
      </c>
    </row>
    <row r="105" spans="1:7" x14ac:dyDescent="0.2">
      <c r="A105" s="8">
        <v>549</v>
      </c>
      <c r="B105" s="8">
        <v>327</v>
      </c>
      <c r="C105" s="8">
        <v>14</v>
      </c>
      <c r="D105" s="9">
        <v>39082</v>
      </c>
      <c r="E105" s="15">
        <v>-20.8073937987307</v>
      </c>
      <c r="F105" s="16"/>
      <c r="G105" s="17"/>
    </row>
    <row r="106" spans="1:7" x14ac:dyDescent="0.2">
      <c r="A106" s="5">
        <v>550</v>
      </c>
      <c r="B106" s="5">
        <v>328</v>
      </c>
      <c r="C106" s="5">
        <v>14</v>
      </c>
      <c r="D106" s="6">
        <v>14284</v>
      </c>
      <c r="E106" s="11">
        <v>-17.713646507381</v>
      </c>
      <c r="F106" s="12">
        <f t="shared" ref="F106" si="104">E106-E107</f>
        <v>2.2906416006532986</v>
      </c>
      <c r="G106" s="12">
        <f t="shared" ref="G106" si="105">(F106/68)*-1</f>
        <v>-3.3685905891960272E-2</v>
      </c>
    </row>
    <row r="107" spans="1:7" x14ac:dyDescent="0.2">
      <c r="A107" s="5">
        <v>551</v>
      </c>
      <c r="B107" s="5">
        <v>328</v>
      </c>
      <c r="C107" s="5">
        <v>14</v>
      </c>
      <c r="D107" s="6">
        <v>39082</v>
      </c>
      <c r="E107" s="11">
        <v>-20.004288108034299</v>
      </c>
      <c r="F107" s="12"/>
      <c r="G107" s="14"/>
    </row>
    <row r="108" spans="1:7" x14ac:dyDescent="0.2">
      <c r="A108" s="8">
        <v>552</v>
      </c>
      <c r="B108" s="8">
        <v>330</v>
      </c>
      <c r="C108" s="8">
        <v>15</v>
      </c>
      <c r="D108" s="9">
        <v>14284</v>
      </c>
      <c r="E108" s="15">
        <v>-16.811967446382699</v>
      </c>
      <c r="F108" s="16">
        <f t="shared" ref="F108" si="106">E108-E109</f>
        <v>3.2478919452791999</v>
      </c>
      <c r="G108" s="16">
        <f t="shared" ref="G108" si="107">(F108/68)*-1</f>
        <v>-4.7763116842341177E-2</v>
      </c>
    </row>
    <row r="109" spans="1:7" x14ac:dyDescent="0.2">
      <c r="A109" s="8">
        <v>553</v>
      </c>
      <c r="B109" s="8">
        <v>330</v>
      </c>
      <c r="C109" s="8">
        <v>15</v>
      </c>
      <c r="D109" s="9">
        <v>39082</v>
      </c>
      <c r="E109" s="15">
        <v>-20.059859391661899</v>
      </c>
      <c r="F109" s="16"/>
      <c r="G109" s="17"/>
    </row>
    <row r="110" spans="1:7" x14ac:dyDescent="0.2">
      <c r="A110" s="5">
        <v>554</v>
      </c>
      <c r="B110" s="5">
        <v>331</v>
      </c>
      <c r="C110" s="5">
        <v>15</v>
      </c>
      <c r="D110" s="6">
        <v>14284</v>
      </c>
      <c r="E110" s="11">
        <v>-16.808055670884698</v>
      </c>
      <c r="F110" s="12">
        <f t="shared" ref="F110" si="108">E110-E111</f>
        <v>3.1913401664683008</v>
      </c>
      <c r="G110" s="12">
        <f t="shared" ref="G110" si="109">(F110/68)*-1</f>
        <v>-4.6931473036298542E-2</v>
      </c>
    </row>
    <row r="111" spans="1:7" x14ac:dyDescent="0.2">
      <c r="A111" s="5">
        <v>555</v>
      </c>
      <c r="B111" s="5">
        <v>331</v>
      </c>
      <c r="C111" s="5">
        <v>15</v>
      </c>
      <c r="D111" s="6">
        <v>39082</v>
      </c>
      <c r="E111" s="11">
        <v>-19.999395837352999</v>
      </c>
      <c r="F111" s="12"/>
      <c r="G111" s="14"/>
    </row>
    <row r="112" spans="1:7" x14ac:dyDescent="0.2">
      <c r="A112" s="8">
        <v>556</v>
      </c>
      <c r="B112" s="8">
        <v>332</v>
      </c>
      <c r="C112" s="8">
        <v>15</v>
      </c>
      <c r="D112" s="9">
        <v>14284</v>
      </c>
      <c r="E112" s="15">
        <v>-15.366852831519299</v>
      </c>
      <c r="F112" s="16">
        <f t="shared" ref="F112" si="110">E112-E113</f>
        <v>4.6855440919669995</v>
      </c>
      <c r="G112" s="16">
        <f t="shared" ref="G112" si="111">(F112/68)*-1</f>
        <v>-6.8905060175985286E-2</v>
      </c>
    </row>
    <row r="113" spans="1:7" x14ac:dyDescent="0.2">
      <c r="A113" s="8">
        <v>557</v>
      </c>
      <c r="B113" s="8">
        <v>332</v>
      </c>
      <c r="C113" s="8">
        <v>15</v>
      </c>
      <c r="D113" s="9">
        <v>39082</v>
      </c>
      <c r="E113" s="15">
        <v>-20.052396923486299</v>
      </c>
      <c r="F113" s="16"/>
      <c r="G113" s="17"/>
    </row>
    <row r="114" spans="1:7" x14ac:dyDescent="0.2">
      <c r="A114" s="5">
        <v>558</v>
      </c>
      <c r="B114" s="5">
        <v>333</v>
      </c>
      <c r="C114" s="5">
        <v>15</v>
      </c>
      <c r="D114" s="6">
        <v>14284</v>
      </c>
      <c r="E114" s="11">
        <v>-15.2750611637264</v>
      </c>
      <c r="F114" s="12">
        <f t="shared" ref="F114" si="112">E114-E115</f>
        <v>4.8047265215316006</v>
      </c>
      <c r="G114" s="12">
        <f t="shared" ref="G114" si="113">(F114/68)*-1</f>
        <v>-7.0657742963700004E-2</v>
      </c>
    </row>
    <row r="115" spans="1:7" x14ac:dyDescent="0.2">
      <c r="A115" s="5">
        <v>559</v>
      </c>
      <c r="B115" s="5">
        <v>333</v>
      </c>
      <c r="C115" s="5">
        <v>15</v>
      </c>
      <c r="D115" s="6">
        <v>39082</v>
      </c>
      <c r="E115" s="11">
        <v>-20.079787685258001</v>
      </c>
      <c r="F115" s="12"/>
      <c r="G115" s="14"/>
    </row>
    <row r="116" spans="1:7" x14ac:dyDescent="0.2">
      <c r="A116" s="8">
        <v>562</v>
      </c>
      <c r="B116" s="8">
        <v>335</v>
      </c>
      <c r="C116" s="8">
        <v>16</v>
      </c>
      <c r="D116" s="9">
        <v>14284</v>
      </c>
      <c r="E116" s="15">
        <v>-15.8921195378859</v>
      </c>
      <c r="F116" s="16">
        <f t="shared" ref="F116" si="114">E116-E117</f>
        <v>4.1362590565125998</v>
      </c>
      <c r="G116" s="16">
        <f t="shared" ref="G116" si="115">(F116/68)*-1</f>
        <v>-6.0827339066361764E-2</v>
      </c>
    </row>
    <row r="117" spans="1:7" x14ac:dyDescent="0.2">
      <c r="A117" s="8">
        <v>564</v>
      </c>
      <c r="B117" s="8">
        <v>335</v>
      </c>
      <c r="C117" s="8">
        <v>16</v>
      </c>
      <c r="D117" s="9">
        <v>39082</v>
      </c>
      <c r="E117" s="15">
        <v>-20.0283785943985</v>
      </c>
      <c r="F117" s="16"/>
      <c r="G117" s="17"/>
    </row>
    <row r="118" spans="1:7" x14ac:dyDescent="0.2">
      <c r="A118" s="5">
        <v>565</v>
      </c>
      <c r="B118" s="5">
        <v>336</v>
      </c>
      <c r="C118" s="5">
        <v>16</v>
      </c>
      <c r="D118" s="6">
        <v>14284</v>
      </c>
      <c r="E118" s="11">
        <v>-14.1138156718412</v>
      </c>
      <c r="F118" s="12">
        <f t="shared" ref="F118" si="116">E118-E119</f>
        <v>5.9537050060755003</v>
      </c>
      <c r="G118" s="12">
        <f t="shared" ref="G118" si="117">(F118/68)*-1</f>
        <v>-8.7554485383463235E-2</v>
      </c>
    </row>
    <row r="119" spans="1:7" x14ac:dyDescent="0.2">
      <c r="A119" s="5">
        <v>567</v>
      </c>
      <c r="B119" s="5">
        <v>336</v>
      </c>
      <c r="C119" s="5">
        <v>16</v>
      </c>
      <c r="D119" s="6">
        <v>39082</v>
      </c>
      <c r="E119" s="11">
        <v>-20.067520677916701</v>
      </c>
      <c r="F119" s="12"/>
      <c r="G119" s="14"/>
    </row>
    <row r="120" spans="1:7" x14ac:dyDescent="0.2">
      <c r="A120" s="8">
        <v>568</v>
      </c>
      <c r="B120" s="8">
        <v>337</v>
      </c>
      <c r="C120" s="8">
        <v>16</v>
      </c>
      <c r="D120" s="9">
        <v>14284</v>
      </c>
      <c r="E120" s="15">
        <v>-17.641438187596101</v>
      </c>
      <c r="F120" s="16">
        <f t="shared" ref="F120" si="118">E120-E121</f>
        <v>2.3887808019185996</v>
      </c>
      <c r="G120" s="16">
        <f t="shared" ref="G120" si="119">(F120/68)*-1</f>
        <v>-3.5129129439979409E-2</v>
      </c>
    </row>
    <row r="121" spans="1:7" x14ac:dyDescent="0.2">
      <c r="A121" s="8">
        <v>570</v>
      </c>
      <c r="B121" s="8">
        <v>337</v>
      </c>
      <c r="C121" s="8">
        <v>16</v>
      </c>
      <c r="D121" s="9">
        <v>39082</v>
      </c>
      <c r="E121" s="15">
        <v>-20.030218989514701</v>
      </c>
      <c r="F121" s="16"/>
      <c r="G121" s="17"/>
    </row>
    <row r="122" spans="1:7" x14ac:dyDescent="0.2">
      <c r="A122" s="5">
        <v>571</v>
      </c>
      <c r="B122" s="5">
        <v>338</v>
      </c>
      <c r="C122" s="5">
        <v>16</v>
      </c>
      <c r="D122" s="6">
        <v>14284</v>
      </c>
      <c r="E122" s="11">
        <v>-18.336486622099301</v>
      </c>
      <c r="F122" s="12">
        <f t="shared" ref="F122" si="120">E122-E123</f>
        <v>1.6909455531001996</v>
      </c>
      <c r="G122" s="12">
        <f t="shared" ref="G122" si="121">(F122/68)*-1</f>
        <v>-2.4866846369120583E-2</v>
      </c>
    </row>
    <row r="123" spans="1:7" x14ac:dyDescent="0.2">
      <c r="A123" s="5">
        <v>573</v>
      </c>
      <c r="B123" s="5">
        <v>338</v>
      </c>
      <c r="C123" s="5">
        <v>16</v>
      </c>
      <c r="D123" s="6">
        <v>39082</v>
      </c>
      <c r="E123" s="11">
        <v>-20.0274321751995</v>
      </c>
      <c r="F123" s="12"/>
      <c r="G123" s="14"/>
    </row>
    <row r="124" spans="1:7" x14ac:dyDescent="0.2">
      <c r="A124" s="8">
        <v>574</v>
      </c>
      <c r="B124" s="8">
        <v>339</v>
      </c>
      <c r="C124" s="8">
        <v>16</v>
      </c>
      <c r="D124" s="9">
        <v>14284</v>
      </c>
      <c r="E124" s="15">
        <v>-19.8326637223741</v>
      </c>
      <c r="F124" s="16">
        <f t="shared" ref="F124" si="122">E124-E125</f>
        <v>0.36186228703509826</v>
      </c>
      <c r="G124" s="16">
        <f t="shared" ref="G124" si="123">(F124/68)*-1</f>
        <v>-5.321504221104386E-3</v>
      </c>
    </row>
    <row r="125" spans="1:7" x14ac:dyDescent="0.2">
      <c r="A125" s="8">
        <v>576</v>
      </c>
      <c r="B125" s="8">
        <v>339</v>
      </c>
      <c r="C125" s="8">
        <v>16</v>
      </c>
      <c r="D125" s="9">
        <v>39082</v>
      </c>
      <c r="E125" s="15">
        <v>-20.194526009409199</v>
      </c>
      <c r="F125" s="16"/>
      <c r="G125" s="17"/>
    </row>
    <row r="126" spans="1:7" x14ac:dyDescent="0.2">
      <c r="A126" s="5">
        <v>577</v>
      </c>
      <c r="B126" s="5">
        <v>340</v>
      </c>
      <c r="C126" s="5">
        <v>16</v>
      </c>
      <c r="D126" s="6">
        <v>14284</v>
      </c>
      <c r="E126" s="11">
        <v>-18.9501821475173</v>
      </c>
      <c r="F126" s="12">
        <f t="shared" ref="F126" si="124">E126-E127</f>
        <v>2.6766075982778013</v>
      </c>
      <c r="G126" s="12">
        <f t="shared" ref="G126" si="125">(F126/68)*-1</f>
        <v>-3.9361876445261783E-2</v>
      </c>
    </row>
    <row r="127" spans="1:7" x14ac:dyDescent="0.2">
      <c r="A127" s="5">
        <v>579</v>
      </c>
      <c r="B127" s="5">
        <v>340</v>
      </c>
      <c r="C127" s="5">
        <v>16</v>
      </c>
      <c r="D127" s="6">
        <v>39082</v>
      </c>
      <c r="E127" s="11">
        <v>-21.626789745795101</v>
      </c>
      <c r="F127" s="12"/>
      <c r="G127" s="14"/>
    </row>
    <row r="128" spans="1:7" x14ac:dyDescent="0.2">
      <c r="A128" s="8">
        <v>580</v>
      </c>
      <c r="B128" s="8">
        <v>341</v>
      </c>
      <c r="C128" s="8">
        <v>16</v>
      </c>
      <c r="D128" s="9">
        <v>14284</v>
      </c>
      <c r="E128" s="15">
        <v>-17.3345563927885</v>
      </c>
      <c r="F128" s="16">
        <f t="shared" ref="F128" si="126">E128-E129</f>
        <v>3.0832659603936996</v>
      </c>
      <c r="G128" s="16">
        <f t="shared" ref="G128" si="127">(F128/68)*-1</f>
        <v>-4.5342146476377937E-2</v>
      </c>
    </row>
    <row r="129" spans="1:7" x14ac:dyDescent="0.2">
      <c r="A129" s="8">
        <v>582</v>
      </c>
      <c r="B129" s="8">
        <v>341</v>
      </c>
      <c r="C129" s="8">
        <v>16</v>
      </c>
      <c r="D129" s="9">
        <v>39082</v>
      </c>
      <c r="E129" s="15">
        <v>-20.417822353182199</v>
      </c>
      <c r="F129" s="16"/>
      <c r="G129" s="17"/>
    </row>
    <row r="130" spans="1:7" x14ac:dyDescent="0.2">
      <c r="A130" s="5">
        <v>583</v>
      </c>
      <c r="B130" s="5">
        <v>342</v>
      </c>
      <c r="C130" s="5">
        <v>16</v>
      </c>
      <c r="D130" s="6">
        <v>14284</v>
      </c>
      <c r="E130" s="11">
        <v>-17.745575261482401</v>
      </c>
      <c r="F130" s="12">
        <f t="shared" ref="F130" si="128">E130-E131</f>
        <v>2.5090804062025001</v>
      </c>
      <c r="G130" s="12">
        <f t="shared" ref="G130" si="129">(F130/68)*-1</f>
        <v>-3.6898241267683825E-2</v>
      </c>
    </row>
    <row r="131" spans="1:7" x14ac:dyDescent="0.2">
      <c r="A131" s="5">
        <v>585</v>
      </c>
      <c r="B131" s="5">
        <v>342</v>
      </c>
      <c r="C131" s="5">
        <v>16</v>
      </c>
      <c r="D131" s="6">
        <v>39082</v>
      </c>
      <c r="E131" s="11">
        <v>-20.254655667684901</v>
      </c>
      <c r="F131" s="12"/>
      <c r="G131" s="14"/>
    </row>
    <row r="132" spans="1:7" x14ac:dyDescent="0.2">
      <c r="A132" s="8">
        <v>586</v>
      </c>
      <c r="B132" s="8">
        <v>343</v>
      </c>
      <c r="C132" s="8">
        <v>16</v>
      </c>
      <c r="D132" s="9">
        <v>14284</v>
      </c>
      <c r="E132" s="15">
        <v>-19.137216936420799</v>
      </c>
      <c r="F132" s="16">
        <f t="shared" ref="F132" si="130">E132-E133</f>
        <v>0.8627804987002996</v>
      </c>
      <c r="G132" s="16">
        <f t="shared" ref="G132" si="131">(F132/68)*-1</f>
        <v>-1.2687948510298523E-2</v>
      </c>
    </row>
    <row r="133" spans="1:7" x14ac:dyDescent="0.2">
      <c r="A133" s="8">
        <v>588</v>
      </c>
      <c r="B133" s="8">
        <v>343</v>
      </c>
      <c r="C133" s="8">
        <v>16</v>
      </c>
      <c r="D133" s="9">
        <v>39082</v>
      </c>
      <c r="E133" s="15">
        <v>-19.999997435121099</v>
      </c>
      <c r="F133" s="16"/>
      <c r="G133" s="17"/>
    </row>
    <row r="134" spans="1:7" x14ac:dyDescent="0.2">
      <c r="A134" s="5">
        <v>589</v>
      </c>
      <c r="B134" s="5">
        <v>345</v>
      </c>
      <c r="C134" s="5">
        <v>17</v>
      </c>
      <c r="D134" s="6">
        <v>14284</v>
      </c>
      <c r="E134" s="11">
        <v>-14.1519656381733</v>
      </c>
      <c r="F134" s="12">
        <f t="shared" ref="F134" si="132">E134-E135</f>
        <v>5.9853275855067007</v>
      </c>
      <c r="G134" s="12">
        <f t="shared" ref="G134" si="133">(F134/68)*-1</f>
        <v>-8.8019523316275008E-2</v>
      </c>
    </row>
    <row r="135" spans="1:7" x14ac:dyDescent="0.2">
      <c r="A135" s="5">
        <v>590</v>
      </c>
      <c r="B135" s="5">
        <v>345</v>
      </c>
      <c r="C135" s="5">
        <v>17</v>
      </c>
      <c r="D135" s="6">
        <v>39082</v>
      </c>
      <c r="E135" s="11">
        <v>-20.13729322368</v>
      </c>
      <c r="F135" s="12"/>
      <c r="G135" s="14"/>
    </row>
    <row r="136" spans="1:7" x14ac:dyDescent="0.2">
      <c r="A136" s="8">
        <v>591</v>
      </c>
      <c r="B136" s="8">
        <v>346</v>
      </c>
      <c r="C136" s="8">
        <v>17</v>
      </c>
      <c r="D136" s="9">
        <v>14284</v>
      </c>
      <c r="E136" s="15">
        <v>-13.665311968432301</v>
      </c>
      <c r="F136" s="16">
        <f t="shared" ref="F136" si="134">E136-E137</f>
        <v>6.3387055889368984</v>
      </c>
      <c r="G136" s="16">
        <f t="shared" ref="G136" si="135">(F136/68)*-1</f>
        <v>-9.3216258660836743E-2</v>
      </c>
    </row>
    <row r="137" spans="1:7" x14ac:dyDescent="0.2">
      <c r="A137" s="8">
        <v>592</v>
      </c>
      <c r="B137" s="8">
        <v>346</v>
      </c>
      <c r="C137" s="8">
        <v>17</v>
      </c>
      <c r="D137" s="9">
        <v>39082</v>
      </c>
      <c r="E137" s="15">
        <v>-20.004017557369199</v>
      </c>
      <c r="F137" s="16"/>
      <c r="G137" s="17"/>
    </row>
    <row r="138" spans="1:7" x14ac:dyDescent="0.2">
      <c r="A138" s="5">
        <v>593</v>
      </c>
      <c r="B138" s="5">
        <v>347</v>
      </c>
      <c r="C138" s="5">
        <v>17</v>
      </c>
      <c r="D138" s="6">
        <v>14284</v>
      </c>
      <c r="E138" s="11">
        <v>-14.3182546777106</v>
      </c>
      <c r="F138" s="12">
        <f t="shared" ref="F138" si="136">E138-E139</f>
        <v>5.6877953890404012</v>
      </c>
      <c r="G138" s="12">
        <f t="shared" ref="G138" si="137">(F138/68)*-1</f>
        <v>-8.3644049838829435E-2</v>
      </c>
    </row>
    <row r="139" spans="1:7" x14ac:dyDescent="0.2">
      <c r="A139" s="5">
        <v>594</v>
      </c>
      <c r="B139" s="5">
        <v>347</v>
      </c>
      <c r="C139" s="5">
        <v>17</v>
      </c>
      <c r="D139" s="6">
        <v>39082</v>
      </c>
      <c r="E139" s="11">
        <v>-20.006050066751001</v>
      </c>
      <c r="F139" s="12"/>
      <c r="G139" s="14"/>
    </row>
    <row r="140" spans="1:7" x14ac:dyDescent="0.2">
      <c r="A140" s="8">
        <v>595</v>
      </c>
      <c r="B140" s="8">
        <v>348</v>
      </c>
      <c r="C140" s="8">
        <v>18</v>
      </c>
      <c r="D140" s="9">
        <v>14284</v>
      </c>
      <c r="E140" s="15">
        <v>-19.782703894478299</v>
      </c>
      <c r="F140" s="16">
        <f t="shared" ref="F140" si="138">E140-E141</f>
        <v>0.3054452680022024</v>
      </c>
      <c r="G140" s="16">
        <f t="shared" ref="G140" si="139">(F140/68)*-1</f>
        <v>-4.4918421765029765E-3</v>
      </c>
    </row>
    <row r="141" spans="1:7" x14ac:dyDescent="0.2">
      <c r="A141" s="8">
        <v>597</v>
      </c>
      <c r="B141" s="8">
        <v>348</v>
      </c>
      <c r="C141" s="8">
        <v>18</v>
      </c>
      <c r="D141" s="9">
        <v>39082</v>
      </c>
      <c r="E141" s="15">
        <v>-20.088149162480502</v>
      </c>
      <c r="F141" s="16"/>
      <c r="G141" s="17"/>
    </row>
    <row r="142" spans="1:7" x14ac:dyDescent="0.2">
      <c r="A142" s="5">
        <v>598</v>
      </c>
      <c r="B142" s="5">
        <v>349</v>
      </c>
      <c r="C142" s="5">
        <v>18</v>
      </c>
      <c r="D142" s="6">
        <v>14284</v>
      </c>
      <c r="E142" s="11">
        <v>-22.401151198038001</v>
      </c>
      <c r="F142" s="12">
        <f t="shared" ref="F142" si="140">E142-E143</f>
        <v>-2.0664357749549005</v>
      </c>
      <c r="G142" s="12">
        <f t="shared" ref="G142" si="141">(F142/68)*-1</f>
        <v>3.0388761396395597E-2</v>
      </c>
    </row>
    <row r="143" spans="1:7" x14ac:dyDescent="0.2">
      <c r="A143" s="5">
        <v>600</v>
      </c>
      <c r="B143" s="5">
        <v>349</v>
      </c>
      <c r="C143" s="5">
        <v>18</v>
      </c>
      <c r="D143" s="6">
        <v>39082</v>
      </c>
      <c r="E143" s="11">
        <v>-20.3347154230831</v>
      </c>
      <c r="F143" s="12"/>
      <c r="G143" s="14"/>
    </row>
    <row r="144" spans="1:7" x14ac:dyDescent="0.2">
      <c r="A144" s="8">
        <v>601</v>
      </c>
      <c r="B144" s="8">
        <v>350</v>
      </c>
      <c r="C144" s="8">
        <v>18</v>
      </c>
      <c r="D144" s="9">
        <v>14284</v>
      </c>
      <c r="E144" s="15">
        <v>-22.6656497004419</v>
      </c>
      <c r="F144" s="16">
        <f t="shared" ref="F144" si="142">E144-E145</f>
        <v>-1.4461703255711988</v>
      </c>
      <c r="G144" s="16">
        <f t="shared" ref="G144" si="143">(F144/68)*-1</f>
        <v>2.1267210670164689E-2</v>
      </c>
    </row>
    <row r="145" spans="1:7" x14ac:dyDescent="0.2">
      <c r="A145" s="8">
        <v>603</v>
      </c>
      <c r="B145" s="8">
        <v>350</v>
      </c>
      <c r="C145" s="8">
        <v>18</v>
      </c>
      <c r="D145" s="9">
        <v>39082</v>
      </c>
      <c r="E145" s="15">
        <v>-21.219479374870701</v>
      </c>
      <c r="F145" s="16"/>
      <c r="G145" s="17"/>
    </row>
    <row r="146" spans="1:7" x14ac:dyDescent="0.2">
      <c r="A146" s="5">
        <v>604</v>
      </c>
      <c r="B146" s="5">
        <v>351</v>
      </c>
      <c r="C146" s="5">
        <v>18</v>
      </c>
      <c r="D146" s="6">
        <v>14284</v>
      </c>
      <c r="E146" s="11">
        <v>-20.004693775767699</v>
      </c>
      <c r="F146" s="12">
        <f t="shared" ref="F146" si="144">E146-E147</f>
        <v>2.6254187198691028</v>
      </c>
      <c r="G146" s="12">
        <f t="shared" ref="G146" si="145">(F146/68)*-1</f>
        <v>-3.8609098821604453E-2</v>
      </c>
    </row>
    <row r="147" spans="1:7" x14ac:dyDescent="0.2">
      <c r="A147" s="5">
        <v>606</v>
      </c>
      <c r="B147" s="5">
        <v>351</v>
      </c>
      <c r="C147" s="5">
        <v>18</v>
      </c>
      <c r="D147" s="6">
        <v>39082</v>
      </c>
      <c r="E147" s="11">
        <v>-22.630112495636801</v>
      </c>
      <c r="F147" s="12"/>
      <c r="G147" s="14"/>
    </row>
    <row r="148" spans="1:7" x14ac:dyDescent="0.2">
      <c r="A148" s="8">
        <v>607</v>
      </c>
      <c r="B148" s="8">
        <v>352</v>
      </c>
      <c r="C148" s="8">
        <v>18</v>
      </c>
      <c r="D148" s="9">
        <v>14284</v>
      </c>
      <c r="E148" s="15">
        <v>-20.022741648083201</v>
      </c>
      <c r="F148" s="16">
        <f t="shared" ref="F148" si="146">E148-E149</f>
        <v>5.6238505950214979</v>
      </c>
      <c r="G148" s="16">
        <f t="shared" ref="G148" si="147">(F148/68)*-1</f>
        <v>-8.2703685220904377E-2</v>
      </c>
    </row>
    <row r="149" spans="1:7" x14ac:dyDescent="0.2">
      <c r="A149" s="8">
        <v>609</v>
      </c>
      <c r="B149" s="8">
        <v>352</v>
      </c>
      <c r="C149" s="8">
        <v>18</v>
      </c>
      <c r="D149" s="9">
        <v>39082</v>
      </c>
      <c r="E149" s="15">
        <v>-25.646592243104699</v>
      </c>
      <c r="F149" s="16"/>
      <c r="G149" s="17"/>
    </row>
    <row r="150" spans="1:7" x14ac:dyDescent="0.2">
      <c r="A150" s="5">
        <v>610</v>
      </c>
      <c r="B150" s="5">
        <v>353</v>
      </c>
      <c r="C150" s="5">
        <v>18</v>
      </c>
      <c r="D150" s="6">
        <v>14284</v>
      </c>
      <c r="E150" s="11">
        <v>-20.1102704437975</v>
      </c>
      <c r="F150" s="12">
        <f t="shared" ref="F150" si="148">E150-E151</f>
        <v>6.4108761460586017</v>
      </c>
      <c r="G150" s="12">
        <f t="shared" ref="G150" si="149">(F150/68)*-1</f>
        <v>-9.4277590383214732E-2</v>
      </c>
    </row>
    <row r="151" spans="1:7" x14ac:dyDescent="0.2">
      <c r="A151" s="5">
        <v>612</v>
      </c>
      <c r="B151" s="5">
        <v>353</v>
      </c>
      <c r="C151" s="5">
        <v>18</v>
      </c>
      <c r="D151" s="6">
        <v>39082</v>
      </c>
      <c r="E151" s="11">
        <v>-26.521146589856102</v>
      </c>
      <c r="F151" s="12"/>
      <c r="G151" s="14"/>
    </row>
    <row r="152" spans="1:7" x14ac:dyDescent="0.2">
      <c r="A152" s="8">
        <v>613</v>
      </c>
      <c r="B152" s="8">
        <v>354</v>
      </c>
      <c r="C152" s="8">
        <v>18</v>
      </c>
      <c r="D152" s="9">
        <v>14284</v>
      </c>
      <c r="E152" s="15">
        <v>-20.021266862858202</v>
      </c>
      <c r="F152" s="16">
        <f t="shared" ref="F152" si="150">E152-E153</f>
        <v>6.9993705106453987</v>
      </c>
      <c r="G152" s="16">
        <f t="shared" ref="G152" si="151">(F152/68)*-1</f>
        <v>-0.10293191927419704</v>
      </c>
    </row>
    <row r="153" spans="1:7" x14ac:dyDescent="0.2">
      <c r="A153" s="8">
        <v>615</v>
      </c>
      <c r="B153" s="8">
        <v>354</v>
      </c>
      <c r="C153" s="8">
        <v>18</v>
      </c>
      <c r="D153" s="9">
        <v>39082</v>
      </c>
      <c r="E153" s="15">
        <v>-27.0206373735036</v>
      </c>
      <c r="F153" s="16"/>
      <c r="G153" s="17"/>
    </row>
    <row r="154" spans="1:7" x14ac:dyDescent="0.2">
      <c r="A154" s="5">
        <v>616</v>
      </c>
      <c r="B154" s="5">
        <v>355</v>
      </c>
      <c r="C154" s="5">
        <v>18</v>
      </c>
      <c r="D154" s="6">
        <v>14284</v>
      </c>
      <c r="E154" s="11">
        <v>-20.045706045430801</v>
      </c>
      <c r="F154" s="12">
        <f t="shared" ref="F154" si="152">E154-E155</f>
        <v>6.0446479099719994</v>
      </c>
      <c r="G154" s="12">
        <f t="shared" ref="G154" si="153">(F154/68)*-1</f>
        <v>-8.8891881028999989E-2</v>
      </c>
    </row>
    <row r="155" spans="1:7" x14ac:dyDescent="0.2">
      <c r="A155" s="5">
        <v>618</v>
      </c>
      <c r="B155" s="5">
        <v>355</v>
      </c>
      <c r="C155" s="5">
        <v>18</v>
      </c>
      <c r="D155" s="6">
        <v>39082</v>
      </c>
      <c r="E155" s="11">
        <v>-26.090353955402801</v>
      </c>
      <c r="F155" s="12"/>
      <c r="G155" s="14"/>
    </row>
    <row r="156" spans="1:7" x14ac:dyDescent="0.2">
      <c r="A156" s="8">
        <v>619</v>
      </c>
      <c r="B156" s="8">
        <v>356</v>
      </c>
      <c r="C156" s="8">
        <v>18</v>
      </c>
      <c r="D156" s="9">
        <v>14284</v>
      </c>
      <c r="E156" s="15">
        <v>-20.046801184818499</v>
      </c>
      <c r="F156" s="16">
        <f t="shared" ref="F156" si="154">E156-E157</f>
        <v>5.7973737754766006</v>
      </c>
      <c r="G156" s="16">
        <f t="shared" ref="G156" si="155">(F156/68)*-1</f>
        <v>-8.5255496698185301E-2</v>
      </c>
    </row>
    <row r="157" spans="1:7" x14ac:dyDescent="0.2">
      <c r="A157" s="8">
        <v>621</v>
      </c>
      <c r="B157" s="8">
        <v>356</v>
      </c>
      <c r="C157" s="8">
        <v>18</v>
      </c>
      <c r="D157" s="9">
        <v>39082</v>
      </c>
      <c r="E157" s="15">
        <v>-25.844174960295099</v>
      </c>
      <c r="F157" s="16"/>
      <c r="G157" s="17"/>
    </row>
    <row r="158" spans="1:7" x14ac:dyDescent="0.2">
      <c r="A158" s="5">
        <v>624</v>
      </c>
      <c r="B158" s="5">
        <v>358</v>
      </c>
      <c r="C158" s="5">
        <v>18</v>
      </c>
      <c r="D158" s="6">
        <v>14284</v>
      </c>
      <c r="E158" s="11">
        <v>-20.0003523436284</v>
      </c>
      <c r="F158" s="12">
        <f t="shared" ref="F158" si="156">E158-E159</f>
        <v>4.7809697824452009</v>
      </c>
      <c r="G158" s="12">
        <f t="shared" ref="G158" si="157">(F158/68)*-1</f>
        <v>-7.0308379153605896E-2</v>
      </c>
    </row>
    <row r="159" spans="1:7" x14ac:dyDescent="0.2">
      <c r="A159" s="5">
        <v>626</v>
      </c>
      <c r="B159" s="5">
        <v>358</v>
      </c>
      <c r="C159" s="5">
        <v>18</v>
      </c>
      <c r="D159" s="6">
        <v>39082</v>
      </c>
      <c r="E159" s="11">
        <v>-24.781322126073601</v>
      </c>
      <c r="F159" s="12"/>
      <c r="G159" s="14"/>
    </row>
    <row r="160" spans="1:7" x14ac:dyDescent="0.2">
      <c r="A160" s="8">
        <v>627</v>
      </c>
      <c r="B160" s="8">
        <v>359</v>
      </c>
      <c r="C160" s="8">
        <v>18</v>
      </c>
      <c r="D160" s="9">
        <v>14284</v>
      </c>
      <c r="E160" s="15">
        <v>-20.083238743994499</v>
      </c>
      <c r="F160" s="16">
        <f t="shared" ref="F160" si="158">E160-E161</f>
        <v>6.4100965420856006</v>
      </c>
      <c r="G160" s="16">
        <f t="shared" ref="G160" si="159">(F160/68)*-1</f>
        <v>-9.4266125618905891E-2</v>
      </c>
    </row>
    <row r="161" spans="1:7" x14ac:dyDescent="0.2">
      <c r="A161" s="8">
        <v>629</v>
      </c>
      <c r="B161" s="8">
        <v>359</v>
      </c>
      <c r="C161" s="8">
        <v>18</v>
      </c>
      <c r="D161" s="9">
        <v>39082</v>
      </c>
      <c r="E161" s="15">
        <v>-26.4933352860801</v>
      </c>
      <c r="F161" s="16"/>
      <c r="G161" s="17"/>
    </row>
    <row r="162" spans="1:7" x14ac:dyDescent="0.2">
      <c r="A162" s="5">
        <v>630</v>
      </c>
      <c r="B162" s="5">
        <v>360</v>
      </c>
      <c r="C162" s="5">
        <v>19</v>
      </c>
      <c r="D162" s="6">
        <v>14284</v>
      </c>
      <c r="E162" s="11">
        <v>-17.117231625253201</v>
      </c>
      <c r="F162" s="12">
        <f t="shared" ref="F162" si="160">E162-E163</f>
        <v>2.9893769369079983</v>
      </c>
      <c r="G162" s="12">
        <f t="shared" ref="G162" si="161">(F162/68)*-1</f>
        <v>-4.3961425542764679E-2</v>
      </c>
    </row>
    <row r="163" spans="1:7" x14ac:dyDescent="0.2">
      <c r="A163" s="5">
        <v>632</v>
      </c>
      <c r="B163" s="5">
        <v>360</v>
      </c>
      <c r="C163" s="5">
        <v>19</v>
      </c>
      <c r="D163" s="6">
        <v>39082</v>
      </c>
      <c r="E163" s="11">
        <v>-20.106608562161199</v>
      </c>
      <c r="F163" s="12"/>
      <c r="G163" s="14"/>
    </row>
    <row r="164" spans="1:7" x14ac:dyDescent="0.2">
      <c r="A164" s="8">
        <v>633</v>
      </c>
      <c r="B164" s="8">
        <v>361</v>
      </c>
      <c r="C164" s="8">
        <v>19</v>
      </c>
      <c r="D164" s="9">
        <v>14284</v>
      </c>
      <c r="E164" s="15">
        <v>-19.4437751623325</v>
      </c>
      <c r="F164" s="16">
        <f t="shared" ref="F164" si="162">E164-E165</f>
        <v>1.9592915051470996</v>
      </c>
      <c r="G164" s="16">
        <f t="shared" ref="G164" si="163">(F164/68)*-1</f>
        <v>-2.8813110369810289E-2</v>
      </c>
    </row>
    <row r="165" spans="1:7" x14ac:dyDescent="0.2">
      <c r="A165" s="8">
        <v>635</v>
      </c>
      <c r="B165" s="8">
        <v>361</v>
      </c>
      <c r="C165" s="8">
        <v>19</v>
      </c>
      <c r="D165" s="9">
        <v>39082</v>
      </c>
      <c r="E165" s="15">
        <v>-21.4030666674796</v>
      </c>
      <c r="F165" s="16"/>
      <c r="G165" s="17"/>
    </row>
    <row r="166" spans="1:7" x14ac:dyDescent="0.2">
      <c r="A166" s="5">
        <v>636</v>
      </c>
      <c r="B166" s="5">
        <v>362</v>
      </c>
      <c r="C166" s="5">
        <v>19</v>
      </c>
      <c r="D166" s="6">
        <v>14284</v>
      </c>
      <c r="E166" s="11">
        <v>-20.6913243098865</v>
      </c>
      <c r="F166" s="12">
        <f t="shared" ref="F166" si="164">E166-E167</f>
        <v>-0.68802543418780004</v>
      </c>
      <c r="G166" s="12">
        <f t="shared" ref="G166" si="165">(F166/68)*-1</f>
        <v>1.011802109099706E-2</v>
      </c>
    </row>
    <row r="167" spans="1:7" x14ac:dyDescent="0.2">
      <c r="A167" s="5">
        <v>638</v>
      </c>
      <c r="B167" s="5">
        <v>362</v>
      </c>
      <c r="C167" s="5">
        <v>19</v>
      </c>
      <c r="D167" s="6">
        <v>39082</v>
      </c>
      <c r="E167" s="11">
        <v>-20.0032988756987</v>
      </c>
      <c r="F167" s="12"/>
      <c r="G167" s="14"/>
    </row>
    <row r="168" spans="1:7" x14ac:dyDescent="0.2">
      <c r="A168" s="8">
        <v>639</v>
      </c>
      <c r="B168" s="8">
        <v>363</v>
      </c>
      <c r="C168" s="8">
        <v>19</v>
      </c>
      <c r="D168" s="9">
        <v>14284</v>
      </c>
      <c r="E168" s="15">
        <v>-20.000083398915798</v>
      </c>
      <c r="F168" s="16">
        <f t="shared" ref="F168" si="166">E168-E169</f>
        <v>4.3650217407926029</v>
      </c>
      <c r="G168" s="16">
        <f t="shared" ref="G168" si="167">(F168/68)*-1</f>
        <v>-6.4191496188126515E-2</v>
      </c>
    </row>
    <row r="169" spans="1:7" x14ac:dyDescent="0.2">
      <c r="A169" s="8">
        <v>640</v>
      </c>
      <c r="B169" s="8">
        <v>363</v>
      </c>
      <c r="C169" s="8">
        <v>19</v>
      </c>
      <c r="D169" s="9">
        <v>39082</v>
      </c>
      <c r="E169" s="15">
        <v>-24.365105139708401</v>
      </c>
      <c r="F169" s="16"/>
      <c r="G169" s="17"/>
    </row>
    <row r="170" spans="1:7" x14ac:dyDescent="0.2">
      <c r="A170" s="5">
        <v>641</v>
      </c>
      <c r="B170" s="5">
        <v>364</v>
      </c>
      <c r="C170" s="5">
        <v>19</v>
      </c>
      <c r="D170" s="6">
        <v>14284</v>
      </c>
      <c r="E170" s="11">
        <v>-20.028685853348701</v>
      </c>
      <c r="F170" s="12">
        <f t="shared" ref="F170" si="168">E170-E171</f>
        <v>4.455910122179997</v>
      </c>
      <c r="G170" s="12">
        <f t="shared" ref="G170" si="169">(F170/68)*-1</f>
        <v>-6.5528090032058783E-2</v>
      </c>
    </row>
    <row r="171" spans="1:7" x14ac:dyDescent="0.2">
      <c r="A171" s="5">
        <v>642</v>
      </c>
      <c r="B171" s="5">
        <v>364</v>
      </c>
      <c r="C171" s="5">
        <v>19</v>
      </c>
      <c r="D171" s="6">
        <v>39082</v>
      </c>
      <c r="E171" s="11">
        <v>-24.484595975528698</v>
      </c>
      <c r="F171" s="12"/>
      <c r="G171" s="14"/>
    </row>
    <row r="172" spans="1:7" x14ac:dyDescent="0.2">
      <c r="A172" s="8">
        <v>643</v>
      </c>
      <c r="B172" s="8">
        <v>365</v>
      </c>
      <c r="C172" s="8">
        <v>19</v>
      </c>
      <c r="D172" s="9">
        <v>14284</v>
      </c>
      <c r="E172" s="15">
        <v>-20.1089720209593</v>
      </c>
      <c r="F172" s="16">
        <f t="shared" ref="F172" si="170">E172-E173</f>
        <v>3.0377423713180995</v>
      </c>
      <c r="G172" s="16">
        <f t="shared" ref="G172" si="171">(F172/68)*-1</f>
        <v>-4.4672681931148525E-2</v>
      </c>
    </row>
    <row r="173" spans="1:7" x14ac:dyDescent="0.2">
      <c r="A173" s="8">
        <v>644</v>
      </c>
      <c r="B173" s="8">
        <v>365</v>
      </c>
      <c r="C173" s="8">
        <v>19</v>
      </c>
      <c r="D173" s="9">
        <v>39082</v>
      </c>
      <c r="E173" s="15">
        <v>-23.146714392277399</v>
      </c>
      <c r="F173" s="16"/>
      <c r="G173" s="17"/>
    </row>
    <row r="174" spans="1:7" x14ac:dyDescent="0.2">
      <c r="A174" s="5">
        <v>645</v>
      </c>
      <c r="B174" s="5">
        <v>366</v>
      </c>
      <c r="C174" s="5">
        <v>19</v>
      </c>
      <c r="D174" s="6">
        <v>14284</v>
      </c>
      <c r="E174" s="11">
        <v>-20.032810667739099</v>
      </c>
      <c r="F174" s="12">
        <f t="shared" ref="F174" si="172">E174-E175</f>
        <v>1.8687486399114022</v>
      </c>
      <c r="G174" s="12">
        <f t="shared" ref="G174" si="173">(F174/68)*-1</f>
        <v>-2.7481597645755914E-2</v>
      </c>
    </row>
    <row r="175" spans="1:7" x14ac:dyDescent="0.2">
      <c r="A175" s="5">
        <v>646</v>
      </c>
      <c r="B175" s="5">
        <v>366</v>
      </c>
      <c r="C175" s="5">
        <v>19</v>
      </c>
      <c r="D175" s="6">
        <v>39082</v>
      </c>
      <c r="E175" s="11">
        <v>-21.901559307650501</v>
      </c>
      <c r="F175" s="12"/>
      <c r="G175" s="14"/>
    </row>
  </sheetData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719"/>
  <sheetViews>
    <sheetView tabSelected="1" workbookViewId="0">
      <selection activeCell="J3" sqref="J3"/>
    </sheetView>
  </sheetViews>
  <sheetFormatPr defaultColWidth="11" defaultRowHeight="12.75" x14ac:dyDescent="0.2"/>
  <cols>
    <col min="1" max="3" width="6.875" style="10" customWidth="1"/>
    <col min="4" max="4" width="8.25" style="10" customWidth="1"/>
    <col min="5" max="5" width="6.875" style="10" customWidth="1"/>
    <col min="6" max="6" width="7.875" style="10" customWidth="1"/>
    <col min="7" max="7" width="6.875" style="10" customWidth="1"/>
    <col min="8" max="8" width="3" style="10" customWidth="1"/>
    <col min="9" max="10" width="7.875" style="10" customWidth="1"/>
    <col min="11" max="11" width="10.75" style="1"/>
  </cols>
  <sheetData>
    <row r="1" spans="1:66" ht="38.25" x14ac:dyDescent="0.2">
      <c r="A1" s="2" t="s">
        <v>14</v>
      </c>
      <c r="B1" s="2" t="s">
        <v>15</v>
      </c>
      <c r="C1" s="2" t="s">
        <v>16</v>
      </c>
      <c r="D1" s="2" t="s">
        <v>17</v>
      </c>
      <c r="E1" s="2" t="s">
        <v>0</v>
      </c>
      <c r="F1" s="2" t="s">
        <v>18</v>
      </c>
      <c r="G1" s="2" t="s">
        <v>19</v>
      </c>
      <c r="H1" s="3"/>
      <c r="I1" s="4"/>
      <c r="J1" s="4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</row>
    <row r="2" spans="1:66" x14ac:dyDescent="0.2">
      <c r="A2" s="8">
        <v>647</v>
      </c>
      <c r="B2" s="8">
        <v>368</v>
      </c>
      <c r="C2" s="8">
        <v>26</v>
      </c>
      <c r="D2" s="9">
        <v>14284</v>
      </c>
      <c r="E2" s="15">
        <v>-21.147320412048298</v>
      </c>
      <c r="F2" s="16">
        <f t="shared" ref="F2" si="0">E2-E3</f>
        <v>2.3208705095062001</v>
      </c>
      <c r="G2" s="16">
        <f t="shared" ref="G2" si="1">(F2/68)*-1</f>
        <v>-3.4130448669208828E-2</v>
      </c>
      <c r="H2" s="13"/>
      <c r="I2" s="7" t="s">
        <v>2</v>
      </c>
      <c r="J2" s="13">
        <f>MIN($G$2:$G$19)</f>
        <v>-0.11969355032995879</v>
      </c>
    </row>
    <row r="3" spans="1:66" x14ac:dyDescent="0.2">
      <c r="A3" s="8">
        <v>648</v>
      </c>
      <c r="B3" s="8">
        <v>368</v>
      </c>
      <c r="C3" s="8">
        <v>26</v>
      </c>
      <c r="D3" s="9">
        <v>39082</v>
      </c>
      <c r="E3" s="15">
        <v>-23.468190921554498</v>
      </c>
      <c r="F3" s="16"/>
      <c r="G3" s="17"/>
      <c r="H3" s="13"/>
      <c r="I3" s="7" t="s">
        <v>3</v>
      </c>
      <c r="J3" s="13">
        <f>MAX($G$2:$G$19)</f>
        <v>0</v>
      </c>
    </row>
    <row r="4" spans="1:66" x14ac:dyDescent="0.2">
      <c r="A4" s="5">
        <v>649</v>
      </c>
      <c r="B4" s="5">
        <v>369</v>
      </c>
      <c r="C4" s="5">
        <v>26</v>
      </c>
      <c r="D4" s="6">
        <v>14284</v>
      </c>
      <c r="E4" s="11">
        <v>-20.460247478232301</v>
      </c>
      <c r="F4" s="12">
        <f t="shared" ref="F4" si="2">E4-E5</f>
        <v>0</v>
      </c>
      <c r="G4" s="12">
        <f t="shared" ref="G4" si="3">(F4/68)*-1</f>
        <v>0</v>
      </c>
      <c r="H4" s="13"/>
      <c r="I4" s="7" t="s">
        <v>4</v>
      </c>
      <c r="J4" s="13">
        <f>AVERAGE($G$2:$G$19)</f>
        <v>-3.6698708358391334E-2</v>
      </c>
    </row>
    <row r="5" spans="1:66" x14ac:dyDescent="0.2">
      <c r="A5" s="5">
        <v>650</v>
      </c>
      <c r="B5" s="5">
        <v>369</v>
      </c>
      <c r="C5" s="5">
        <v>26</v>
      </c>
      <c r="D5" s="6">
        <v>39082</v>
      </c>
      <c r="E5" s="11">
        <v>-20.460247478232301</v>
      </c>
      <c r="F5" s="12"/>
      <c r="G5" s="14"/>
      <c r="H5" s="13"/>
      <c r="I5" s="7" t="s">
        <v>5</v>
      </c>
      <c r="J5" s="13">
        <f>MODE($G$2:$G$19)</f>
        <v>0</v>
      </c>
    </row>
    <row r="6" spans="1:66" x14ac:dyDescent="0.2">
      <c r="A6" s="5">
        <v>1013</v>
      </c>
      <c r="B6" s="5">
        <v>533</v>
      </c>
      <c r="C6" s="5">
        <v>104</v>
      </c>
      <c r="D6" s="6">
        <v>14284</v>
      </c>
      <c r="E6" s="11">
        <v>-20.427915217669799</v>
      </c>
      <c r="F6" s="12">
        <f t="shared" ref="F6" si="4">E6-E7</f>
        <v>0</v>
      </c>
      <c r="G6" s="12">
        <f t="shared" ref="G6" si="5">(F6/68)*-1</f>
        <v>0</v>
      </c>
      <c r="H6" s="7"/>
      <c r="I6" s="7" t="s">
        <v>6</v>
      </c>
      <c r="J6" s="13">
        <f>STDEV($G$2:$G$19)</f>
        <v>4.9359406801601759E-2</v>
      </c>
    </row>
    <row r="7" spans="1:66" x14ac:dyDescent="0.2">
      <c r="A7" s="5">
        <v>1015</v>
      </c>
      <c r="B7" s="5">
        <v>533</v>
      </c>
      <c r="C7" s="5">
        <v>104</v>
      </c>
      <c r="D7" s="6">
        <v>39082</v>
      </c>
      <c r="E7" s="11">
        <v>-20.427915217669799</v>
      </c>
      <c r="F7" s="12"/>
      <c r="G7" s="14"/>
      <c r="H7" s="7"/>
      <c r="I7" s="7" t="s">
        <v>7</v>
      </c>
      <c r="J7" s="13">
        <f>J6/(SQRT(COUNT($G2:$G$19)))</f>
        <v>1.6453135600533918E-2</v>
      </c>
    </row>
    <row r="8" spans="1:66" x14ac:dyDescent="0.2">
      <c r="A8" s="8">
        <v>1016</v>
      </c>
      <c r="B8" s="8">
        <v>534</v>
      </c>
      <c r="C8" s="8">
        <v>104</v>
      </c>
      <c r="D8" s="9">
        <v>14284</v>
      </c>
      <c r="E8" s="15">
        <v>-20.0050263626275</v>
      </c>
      <c r="F8" s="16">
        <f t="shared" ref="F8" si="6">E8-E9</f>
        <v>0</v>
      </c>
      <c r="G8" s="16">
        <f t="shared" ref="G8" si="7">(F8/68)*-1</f>
        <v>0</v>
      </c>
      <c r="H8" s="7"/>
      <c r="I8" s="10" t="s">
        <v>13</v>
      </c>
      <c r="J8" s="10">
        <f>COUNT(G2:G19)</f>
        <v>9</v>
      </c>
    </row>
    <row r="9" spans="1:66" x14ac:dyDescent="0.2">
      <c r="A9" s="8">
        <v>1018</v>
      </c>
      <c r="B9" s="8">
        <v>534</v>
      </c>
      <c r="C9" s="8">
        <v>104</v>
      </c>
      <c r="D9" s="9">
        <v>39082</v>
      </c>
      <c r="E9" s="15">
        <v>-20.0050263626275</v>
      </c>
      <c r="F9" s="16"/>
      <c r="G9" s="17"/>
      <c r="H9" s="7"/>
    </row>
    <row r="10" spans="1:66" x14ac:dyDescent="0.2">
      <c r="A10" s="5">
        <v>1019</v>
      </c>
      <c r="B10" s="5">
        <v>535</v>
      </c>
      <c r="C10" s="5">
        <v>104</v>
      </c>
      <c r="D10" s="6">
        <v>14284</v>
      </c>
      <c r="E10" s="11">
        <v>-20.225656524352399</v>
      </c>
      <c r="F10" s="12">
        <f t="shared" ref="F10" si="8">E10-E11</f>
        <v>0</v>
      </c>
      <c r="G10" s="12">
        <f t="shared" ref="G10" si="9">(F10/68)*-1</f>
        <v>0</v>
      </c>
      <c r="H10" s="7"/>
    </row>
    <row r="11" spans="1:66" x14ac:dyDescent="0.2">
      <c r="A11" s="5">
        <v>1021</v>
      </c>
      <c r="B11" s="5">
        <v>535</v>
      </c>
      <c r="C11" s="5">
        <v>104</v>
      </c>
      <c r="D11" s="6">
        <v>39082</v>
      </c>
      <c r="E11" s="11">
        <v>-20.225656524352399</v>
      </c>
      <c r="F11" s="12"/>
      <c r="G11" s="14"/>
      <c r="H11" s="7"/>
    </row>
    <row r="12" spans="1:66" x14ac:dyDescent="0.2">
      <c r="A12" s="8">
        <v>1022</v>
      </c>
      <c r="B12" s="8">
        <v>536</v>
      </c>
      <c r="C12" s="8">
        <v>104</v>
      </c>
      <c r="D12" s="9">
        <v>14284</v>
      </c>
      <c r="E12" s="15">
        <v>-20.0642305932037</v>
      </c>
      <c r="F12" s="16">
        <f t="shared" ref="F12" si="10">E12-E13</f>
        <v>0</v>
      </c>
      <c r="G12" s="16">
        <f t="shared" ref="G12" si="11">(F12/68)*-1</f>
        <v>0</v>
      </c>
      <c r="H12" s="7"/>
    </row>
    <row r="13" spans="1:66" x14ac:dyDescent="0.2">
      <c r="A13" s="8">
        <v>1024</v>
      </c>
      <c r="B13" s="8">
        <v>536</v>
      </c>
      <c r="C13" s="8">
        <v>104</v>
      </c>
      <c r="D13" s="9">
        <v>39082</v>
      </c>
      <c r="E13" s="15">
        <v>-20.0642305932037</v>
      </c>
      <c r="F13" s="16"/>
      <c r="G13" s="17"/>
      <c r="H13" s="7"/>
    </row>
    <row r="14" spans="1:66" x14ac:dyDescent="0.2">
      <c r="A14" s="5">
        <v>1025</v>
      </c>
      <c r="B14" s="5">
        <v>538</v>
      </c>
      <c r="C14" s="5">
        <v>106</v>
      </c>
      <c r="D14" s="6">
        <v>14284</v>
      </c>
      <c r="E14" s="11">
        <v>-12.030487886555701</v>
      </c>
      <c r="F14" s="12">
        <f t="shared" ref="F14" si="12">E14-E15</f>
        <v>8.1391614224371978</v>
      </c>
      <c r="G14" s="12">
        <f t="shared" ref="G14" si="13">(F14/68)*-1</f>
        <v>-0.11969355032995879</v>
      </c>
      <c r="H14" s="7"/>
    </row>
    <row r="15" spans="1:66" x14ac:dyDescent="0.2">
      <c r="A15" s="5">
        <v>1026</v>
      </c>
      <c r="B15" s="5">
        <v>538</v>
      </c>
      <c r="C15" s="5">
        <v>106</v>
      </c>
      <c r="D15" s="6">
        <v>39082</v>
      </c>
      <c r="E15" s="11">
        <v>-20.169649308992899</v>
      </c>
      <c r="F15" s="12"/>
      <c r="G15" s="14"/>
      <c r="H15" s="7"/>
    </row>
    <row r="16" spans="1:66" x14ac:dyDescent="0.2">
      <c r="A16" s="8">
        <v>1027</v>
      </c>
      <c r="B16" s="8">
        <v>539</v>
      </c>
      <c r="C16" s="8">
        <v>106</v>
      </c>
      <c r="D16" s="9">
        <v>14284</v>
      </c>
      <c r="E16" s="15">
        <v>-13.6176078772059</v>
      </c>
      <c r="F16" s="16">
        <f t="shared" ref="F16" si="14">E16-E17</f>
        <v>7.128151950117898</v>
      </c>
      <c r="G16" s="16">
        <f t="shared" ref="G16" si="15">(F16/68)*-1</f>
        <v>-0.10482576397232203</v>
      </c>
      <c r="H16" s="7"/>
    </row>
    <row r="17" spans="1:66" x14ac:dyDescent="0.2">
      <c r="A17" s="8">
        <v>1029</v>
      </c>
      <c r="B17" s="8">
        <v>539</v>
      </c>
      <c r="C17" s="8">
        <v>106</v>
      </c>
      <c r="D17" s="9">
        <v>39082</v>
      </c>
      <c r="E17" s="15">
        <v>-20.745759827323798</v>
      </c>
      <c r="F17" s="16"/>
      <c r="G17" s="17"/>
      <c r="H17" s="7"/>
    </row>
    <row r="18" spans="1:66" x14ac:dyDescent="0.2">
      <c r="A18" s="5">
        <v>1030</v>
      </c>
      <c r="B18" s="5">
        <v>540</v>
      </c>
      <c r="C18" s="5">
        <v>106</v>
      </c>
      <c r="D18" s="6">
        <v>14284</v>
      </c>
      <c r="E18" s="11">
        <v>-15.386167694369799</v>
      </c>
      <c r="F18" s="12">
        <f t="shared" ref="F18" si="16">E18-E19</f>
        <v>4.8714256332741996</v>
      </c>
      <c r="G18" s="12">
        <f t="shared" ref="G18" si="17">(F18/68)*-1</f>
        <v>-7.1638612254032341E-2</v>
      </c>
      <c r="H18" s="7"/>
    </row>
    <row r="19" spans="1:66" x14ac:dyDescent="0.2">
      <c r="A19" s="5">
        <v>1032</v>
      </c>
      <c r="B19" s="5">
        <v>540</v>
      </c>
      <c r="C19" s="5">
        <v>106</v>
      </c>
      <c r="D19" s="6">
        <v>39082</v>
      </c>
      <c r="E19" s="11">
        <v>-20.257593327643999</v>
      </c>
      <c r="F19" s="12"/>
      <c r="G19" s="14"/>
      <c r="H19" s="7"/>
    </row>
    <row r="20" spans="1:66" s="10" customFormat="1" x14ac:dyDescent="0.2">
      <c r="H20" s="7"/>
      <c r="K20" s="1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</row>
    <row r="21" spans="1:66" s="10" customFormat="1" x14ac:dyDescent="0.2">
      <c r="H21" s="7"/>
      <c r="K21" s="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</row>
    <row r="22" spans="1:66" s="10" customFormat="1" x14ac:dyDescent="0.2">
      <c r="H22" s="7"/>
      <c r="K22" s="1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</row>
    <row r="23" spans="1:66" s="10" customFormat="1" x14ac:dyDescent="0.2">
      <c r="H23" s="7"/>
      <c r="K23" s="1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</row>
    <row r="24" spans="1:66" s="10" customFormat="1" x14ac:dyDescent="0.2">
      <c r="H24" s="7"/>
      <c r="K24" s="1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</row>
    <row r="25" spans="1:66" s="10" customFormat="1" x14ac:dyDescent="0.2">
      <c r="H25" s="7"/>
      <c r="K25" s="1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</row>
    <row r="26" spans="1:66" s="10" customFormat="1" x14ac:dyDescent="0.2">
      <c r="H26" s="7"/>
      <c r="K26" s="1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</row>
    <row r="27" spans="1:66" s="10" customFormat="1" x14ac:dyDescent="0.2">
      <c r="H27" s="7"/>
      <c r="K27" s="1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</row>
    <row r="28" spans="1:66" s="10" customFormat="1" x14ac:dyDescent="0.2">
      <c r="H28" s="7"/>
      <c r="K28" s="1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</row>
    <row r="29" spans="1:66" s="10" customFormat="1" x14ac:dyDescent="0.2">
      <c r="H29" s="7"/>
      <c r="K29" s="1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</row>
    <row r="30" spans="1:66" s="10" customFormat="1" x14ac:dyDescent="0.2">
      <c r="H30" s="7"/>
      <c r="K30" s="1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</row>
    <row r="31" spans="1:66" s="10" customFormat="1" x14ac:dyDescent="0.2">
      <c r="H31" s="7"/>
      <c r="K31" s="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</row>
    <row r="32" spans="1:66" s="10" customFormat="1" x14ac:dyDescent="0.2">
      <c r="H32" s="7"/>
      <c r="K32" s="1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</row>
    <row r="33" spans="8:66" s="10" customFormat="1" x14ac:dyDescent="0.2">
      <c r="H33" s="7"/>
      <c r="K33" s="1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</row>
    <row r="34" spans="8:66" s="10" customFormat="1" x14ac:dyDescent="0.2">
      <c r="H34" s="7"/>
      <c r="K34" s="1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</row>
    <row r="35" spans="8:66" s="10" customFormat="1" x14ac:dyDescent="0.2">
      <c r="H35" s="7"/>
      <c r="K35" s="1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</row>
    <row r="36" spans="8:66" s="10" customFormat="1" x14ac:dyDescent="0.2">
      <c r="H36" s="7"/>
      <c r="K36" s="1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</row>
    <row r="37" spans="8:66" s="10" customFormat="1" x14ac:dyDescent="0.2">
      <c r="H37" s="7"/>
      <c r="K37" s="1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</row>
    <row r="38" spans="8:66" s="10" customFormat="1" x14ac:dyDescent="0.2">
      <c r="H38" s="7"/>
      <c r="K38" s="1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</row>
    <row r="39" spans="8:66" s="10" customFormat="1" x14ac:dyDescent="0.2">
      <c r="H39" s="7"/>
      <c r="K39" s="1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8:66" s="10" customFormat="1" x14ac:dyDescent="0.2">
      <c r="H40" s="7"/>
      <c r="K40" s="1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8:66" s="10" customFormat="1" x14ac:dyDescent="0.2">
      <c r="H41" s="7"/>
      <c r="K41" s="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8:66" s="10" customFormat="1" x14ac:dyDescent="0.2">
      <c r="H42" s="7"/>
      <c r="K42" s="1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8:66" s="10" customFormat="1" x14ac:dyDescent="0.2">
      <c r="H43" s="7"/>
      <c r="K43" s="1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8:66" s="10" customFormat="1" x14ac:dyDescent="0.2">
      <c r="H44" s="7"/>
      <c r="K44" s="1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</row>
    <row r="45" spans="8:66" s="10" customFormat="1" x14ac:dyDescent="0.2">
      <c r="H45" s="7"/>
      <c r="K45" s="1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</row>
    <row r="46" spans="8:66" s="10" customFormat="1" x14ac:dyDescent="0.2">
      <c r="H46" s="7"/>
      <c r="K46" s="1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</row>
    <row r="47" spans="8:66" s="10" customFormat="1" x14ac:dyDescent="0.2">
      <c r="H47" s="7"/>
      <c r="K47" s="1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</row>
    <row r="48" spans="8:66" s="10" customFormat="1" x14ac:dyDescent="0.2">
      <c r="H48" s="7"/>
      <c r="K48" s="1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</row>
    <row r="49" spans="8:66" s="10" customFormat="1" x14ac:dyDescent="0.2">
      <c r="H49" s="7"/>
      <c r="K49" s="1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</row>
    <row r="50" spans="8:66" s="10" customFormat="1" x14ac:dyDescent="0.2">
      <c r="H50" s="7"/>
      <c r="K50" s="1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</row>
    <row r="51" spans="8:66" s="10" customFormat="1" x14ac:dyDescent="0.2">
      <c r="H51" s="7"/>
      <c r="K51" s="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</row>
    <row r="52" spans="8:66" s="10" customFormat="1" x14ac:dyDescent="0.2">
      <c r="H52" s="7"/>
      <c r="K52" s="1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</row>
    <row r="53" spans="8:66" s="10" customFormat="1" x14ac:dyDescent="0.2">
      <c r="H53" s="7"/>
      <c r="K53" s="1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</row>
    <row r="54" spans="8:66" s="10" customFormat="1" x14ac:dyDescent="0.2">
      <c r="H54" s="7"/>
      <c r="K54" s="1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</row>
    <row r="55" spans="8:66" s="10" customFormat="1" x14ac:dyDescent="0.2">
      <c r="H55" s="7"/>
      <c r="K55" s="1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</row>
    <row r="56" spans="8:66" s="10" customFormat="1" x14ac:dyDescent="0.2">
      <c r="H56" s="7"/>
      <c r="K56" s="1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</row>
    <row r="57" spans="8:66" s="10" customFormat="1" x14ac:dyDescent="0.2">
      <c r="H57" s="7"/>
      <c r="K57" s="1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</row>
    <row r="58" spans="8:66" s="10" customFormat="1" x14ac:dyDescent="0.2">
      <c r="H58" s="7"/>
      <c r="K58" s="1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</row>
    <row r="59" spans="8:66" s="10" customFormat="1" x14ac:dyDescent="0.2">
      <c r="H59" s="7"/>
      <c r="K59" s="1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8:66" s="10" customFormat="1" x14ac:dyDescent="0.2">
      <c r="H60" s="7"/>
      <c r="K60" s="1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</row>
    <row r="61" spans="8:66" s="10" customFormat="1" x14ac:dyDescent="0.2">
      <c r="H61" s="7"/>
      <c r="K61" s="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</row>
    <row r="62" spans="8:66" s="10" customFormat="1" x14ac:dyDescent="0.2">
      <c r="H62" s="7"/>
      <c r="K62" s="1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</row>
    <row r="63" spans="8:66" s="10" customFormat="1" x14ac:dyDescent="0.2">
      <c r="H63" s="7"/>
      <c r="K63" s="1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</row>
    <row r="64" spans="8:66" s="10" customFormat="1" x14ac:dyDescent="0.2">
      <c r="H64" s="7"/>
      <c r="K64" s="1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</row>
    <row r="65" spans="8:66" s="10" customFormat="1" x14ac:dyDescent="0.2">
      <c r="H65" s="7"/>
      <c r="K65" s="1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</row>
    <row r="66" spans="8:66" s="10" customFormat="1" x14ac:dyDescent="0.2">
      <c r="H66" s="7"/>
      <c r="K66" s="1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</row>
    <row r="67" spans="8:66" s="10" customFormat="1" x14ac:dyDescent="0.2">
      <c r="H67" s="7"/>
      <c r="K67" s="1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</row>
    <row r="68" spans="8:66" s="10" customFormat="1" x14ac:dyDescent="0.2">
      <c r="H68" s="7"/>
      <c r="K68" s="1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</row>
    <row r="69" spans="8:66" s="10" customFormat="1" x14ac:dyDescent="0.2">
      <c r="H69" s="7"/>
      <c r="K69" s="1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</row>
    <row r="70" spans="8:66" s="10" customFormat="1" x14ac:dyDescent="0.2">
      <c r="H70" s="7"/>
      <c r="K70" s="1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</row>
    <row r="71" spans="8:66" s="10" customFormat="1" x14ac:dyDescent="0.2">
      <c r="H71" s="7"/>
      <c r="K71" s="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</row>
    <row r="72" spans="8:66" s="10" customFormat="1" x14ac:dyDescent="0.2">
      <c r="H72" s="7"/>
      <c r="K72" s="1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</row>
    <row r="73" spans="8:66" s="10" customFormat="1" x14ac:dyDescent="0.2">
      <c r="H73" s="7"/>
      <c r="K73" s="1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</row>
    <row r="74" spans="8:66" s="10" customFormat="1" x14ac:dyDescent="0.2">
      <c r="H74" s="7"/>
      <c r="K74" s="1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</row>
    <row r="75" spans="8:66" s="10" customFormat="1" x14ac:dyDescent="0.2">
      <c r="H75" s="7"/>
      <c r="K75" s="1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</row>
    <row r="76" spans="8:66" s="10" customFormat="1" x14ac:dyDescent="0.2">
      <c r="H76" s="7"/>
      <c r="K76" s="1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</row>
    <row r="77" spans="8:66" s="10" customFormat="1" x14ac:dyDescent="0.2">
      <c r="H77" s="7"/>
      <c r="K77" s="1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</row>
    <row r="78" spans="8:66" s="10" customFormat="1" x14ac:dyDescent="0.2">
      <c r="K78" s="1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</row>
    <row r="79" spans="8:66" s="10" customFormat="1" x14ac:dyDescent="0.2">
      <c r="K79" s="1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</row>
    <row r="80" spans="8:66" s="10" customFormat="1" x14ac:dyDescent="0.2">
      <c r="K80" s="1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</row>
    <row r="81" spans="11:66" s="10" customFormat="1" x14ac:dyDescent="0.2">
      <c r="K81" s="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</row>
    <row r="82" spans="11:66" s="10" customFormat="1" x14ac:dyDescent="0.2">
      <c r="K82" s="1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</row>
    <row r="83" spans="11:66" s="10" customFormat="1" x14ac:dyDescent="0.2">
      <c r="K83" s="1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</row>
    <row r="84" spans="11:66" s="10" customFormat="1" x14ac:dyDescent="0.2">
      <c r="K84" s="1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</row>
    <row r="85" spans="11:66" s="10" customFormat="1" x14ac:dyDescent="0.2">
      <c r="K85" s="1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</row>
    <row r="86" spans="11:66" s="10" customFormat="1" x14ac:dyDescent="0.2">
      <c r="K86" s="1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</row>
    <row r="87" spans="11:66" s="10" customFormat="1" x14ac:dyDescent="0.2">
      <c r="K87" s="1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</row>
    <row r="88" spans="11:66" s="10" customFormat="1" x14ac:dyDescent="0.2">
      <c r="K88" s="1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</row>
    <row r="89" spans="11:66" s="10" customFormat="1" x14ac:dyDescent="0.2">
      <c r="K89" s="1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</row>
    <row r="90" spans="11:66" s="10" customFormat="1" x14ac:dyDescent="0.2">
      <c r="K90" s="1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</row>
    <row r="91" spans="11:66" s="10" customFormat="1" x14ac:dyDescent="0.2">
      <c r="K91" s="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</row>
    <row r="92" spans="11:66" s="10" customFormat="1" x14ac:dyDescent="0.2">
      <c r="K92" s="1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</row>
    <row r="93" spans="11:66" s="10" customFormat="1" x14ac:dyDescent="0.2">
      <c r="K93" s="1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</row>
    <row r="94" spans="11:66" s="10" customFormat="1" x14ac:dyDescent="0.2">
      <c r="K94" s="1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</row>
    <row r="95" spans="11:66" s="10" customFormat="1" x14ac:dyDescent="0.2">
      <c r="K95" s="1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</row>
    <row r="96" spans="11:66" s="10" customFormat="1" x14ac:dyDescent="0.2">
      <c r="K96" s="1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</row>
    <row r="97" spans="11:66" s="10" customFormat="1" x14ac:dyDescent="0.2">
      <c r="K97" s="1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</row>
    <row r="98" spans="11:66" s="10" customFormat="1" x14ac:dyDescent="0.2">
      <c r="K98" s="1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</row>
    <row r="99" spans="11:66" s="10" customFormat="1" x14ac:dyDescent="0.2">
      <c r="K99" s="1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</row>
    <row r="100" spans="11:66" s="10" customFormat="1" x14ac:dyDescent="0.2">
      <c r="K100" s="1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</row>
    <row r="101" spans="11:66" s="10" customFormat="1" x14ac:dyDescent="0.2">
      <c r="K101" s="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</row>
    <row r="102" spans="11:66" s="10" customFormat="1" x14ac:dyDescent="0.2">
      <c r="K102" s="1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</row>
    <row r="103" spans="11:66" s="10" customFormat="1" x14ac:dyDescent="0.2">
      <c r="K103" s="1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</row>
    <row r="104" spans="11:66" s="10" customFormat="1" x14ac:dyDescent="0.2">
      <c r="K104" s="1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</row>
    <row r="105" spans="11:66" s="10" customFormat="1" x14ac:dyDescent="0.2">
      <c r="K105" s="1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</row>
    <row r="106" spans="11:66" s="10" customFormat="1" x14ac:dyDescent="0.2">
      <c r="K106" s="1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</row>
    <row r="107" spans="11:66" s="10" customFormat="1" x14ac:dyDescent="0.2">
      <c r="K107" s="1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</row>
    <row r="108" spans="11:66" s="10" customFormat="1" x14ac:dyDescent="0.2">
      <c r="K108" s="1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</row>
    <row r="109" spans="11:66" s="10" customFormat="1" x14ac:dyDescent="0.2">
      <c r="K109" s="1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</row>
    <row r="110" spans="11:66" s="10" customFormat="1" x14ac:dyDescent="0.2">
      <c r="K110" s="1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</row>
    <row r="111" spans="11:66" s="10" customFormat="1" x14ac:dyDescent="0.2">
      <c r="K111" s="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</row>
    <row r="112" spans="11:66" s="10" customFormat="1" x14ac:dyDescent="0.2">
      <c r="K112" s="1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</row>
    <row r="113" spans="11:66" s="10" customFormat="1" x14ac:dyDescent="0.2">
      <c r="K113" s="1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</row>
    <row r="114" spans="11:66" s="10" customFormat="1" x14ac:dyDescent="0.2">
      <c r="K114" s="1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</row>
    <row r="115" spans="11:66" s="10" customFormat="1" x14ac:dyDescent="0.2">
      <c r="K115" s="1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</row>
    <row r="116" spans="11:66" s="10" customFormat="1" x14ac:dyDescent="0.2">
      <c r="K116" s="1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</row>
    <row r="117" spans="11:66" s="10" customFormat="1" x14ac:dyDescent="0.2">
      <c r="K117" s="1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</row>
    <row r="118" spans="11:66" s="10" customFormat="1" x14ac:dyDescent="0.2">
      <c r="K118" s="1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</row>
    <row r="119" spans="11:66" s="10" customFormat="1" x14ac:dyDescent="0.2">
      <c r="K119" s="1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</row>
    <row r="120" spans="11:66" s="10" customFormat="1" x14ac:dyDescent="0.2">
      <c r="K120" s="1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</row>
    <row r="121" spans="11:66" s="10" customFormat="1" x14ac:dyDescent="0.2">
      <c r="K121" s="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</row>
    <row r="122" spans="11:66" s="10" customFormat="1" x14ac:dyDescent="0.2">
      <c r="K122" s="1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</row>
    <row r="123" spans="11:66" s="10" customFormat="1" x14ac:dyDescent="0.2">
      <c r="K123" s="1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</row>
    <row r="124" spans="11:66" s="10" customFormat="1" x14ac:dyDescent="0.2">
      <c r="K124" s="1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</row>
    <row r="125" spans="11:66" s="10" customFormat="1" x14ac:dyDescent="0.2">
      <c r="K125" s="1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</row>
    <row r="126" spans="11:66" s="10" customFormat="1" x14ac:dyDescent="0.2">
      <c r="K126" s="1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</row>
    <row r="127" spans="11:66" s="10" customFormat="1" x14ac:dyDescent="0.2">
      <c r="K127" s="1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</row>
    <row r="128" spans="11:66" s="10" customFormat="1" x14ac:dyDescent="0.2">
      <c r="K128" s="1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</row>
    <row r="129" spans="11:66" s="10" customFormat="1" x14ac:dyDescent="0.2">
      <c r="K129" s="1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</row>
    <row r="130" spans="11:66" s="10" customFormat="1" x14ac:dyDescent="0.2">
      <c r="K130" s="1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</row>
    <row r="131" spans="11:66" s="10" customFormat="1" x14ac:dyDescent="0.2">
      <c r="K131" s="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</row>
    <row r="132" spans="11:66" s="10" customFormat="1" x14ac:dyDescent="0.2">
      <c r="K132" s="1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</row>
    <row r="133" spans="11:66" s="10" customFormat="1" x14ac:dyDescent="0.2">
      <c r="K133" s="1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</row>
    <row r="134" spans="11:66" s="10" customFormat="1" x14ac:dyDescent="0.2">
      <c r="K134" s="1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</row>
    <row r="135" spans="11:66" s="10" customFormat="1" x14ac:dyDescent="0.2">
      <c r="K135" s="1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</row>
    <row r="136" spans="11:66" s="10" customFormat="1" x14ac:dyDescent="0.2">
      <c r="K136" s="1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</row>
    <row r="137" spans="11:66" s="10" customFormat="1" x14ac:dyDescent="0.2">
      <c r="K137" s="1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</row>
    <row r="138" spans="11:66" s="10" customFormat="1" x14ac:dyDescent="0.2">
      <c r="K138" s="1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</row>
    <row r="139" spans="11:66" s="10" customFormat="1" x14ac:dyDescent="0.2">
      <c r="K139" s="1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</row>
    <row r="140" spans="11:66" s="10" customFormat="1" x14ac:dyDescent="0.2">
      <c r="K140" s="1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</row>
    <row r="141" spans="11:66" s="10" customFormat="1" x14ac:dyDescent="0.2">
      <c r="K141" s="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</row>
    <row r="142" spans="11:66" s="10" customFormat="1" x14ac:dyDescent="0.2">
      <c r="K142" s="1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</row>
    <row r="143" spans="11:66" s="10" customFormat="1" x14ac:dyDescent="0.2">
      <c r="K143" s="1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</row>
    <row r="144" spans="11:66" s="10" customFormat="1" x14ac:dyDescent="0.2">
      <c r="K144" s="1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</row>
    <row r="145" spans="11:66" s="10" customFormat="1" x14ac:dyDescent="0.2">
      <c r="K145" s="1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</row>
    <row r="146" spans="11:66" s="10" customFormat="1" x14ac:dyDescent="0.2">
      <c r="K146" s="1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</row>
    <row r="147" spans="11:66" s="10" customFormat="1" x14ac:dyDescent="0.2">
      <c r="K147" s="1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</row>
    <row r="148" spans="11:66" s="10" customFormat="1" x14ac:dyDescent="0.2">
      <c r="K148" s="1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</row>
    <row r="149" spans="11:66" s="10" customFormat="1" x14ac:dyDescent="0.2">
      <c r="K149" s="1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</row>
    <row r="150" spans="11:66" s="10" customFormat="1" x14ac:dyDescent="0.2">
      <c r="K150" s="1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</row>
    <row r="151" spans="11:66" s="10" customFormat="1" x14ac:dyDescent="0.2">
      <c r="K151" s="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</row>
    <row r="152" spans="11:66" s="10" customFormat="1" x14ac:dyDescent="0.2">
      <c r="K152" s="1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</row>
    <row r="153" spans="11:66" s="10" customFormat="1" x14ac:dyDescent="0.2">
      <c r="K153" s="1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</row>
    <row r="154" spans="11:66" s="10" customFormat="1" x14ac:dyDescent="0.2">
      <c r="K154" s="1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</row>
    <row r="155" spans="11:66" s="10" customFormat="1" x14ac:dyDescent="0.2">
      <c r="K155" s="1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</row>
    <row r="156" spans="11:66" s="10" customFormat="1" x14ac:dyDescent="0.2">
      <c r="K156" s="1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</row>
    <row r="157" spans="11:66" s="10" customFormat="1" x14ac:dyDescent="0.2">
      <c r="K157" s="1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</row>
    <row r="158" spans="11:66" s="10" customFormat="1" x14ac:dyDescent="0.2">
      <c r="K158" s="1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</row>
    <row r="159" spans="11:66" s="10" customFormat="1" x14ac:dyDescent="0.2">
      <c r="K159" s="1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</row>
    <row r="160" spans="11:66" s="10" customFormat="1" x14ac:dyDescent="0.2">
      <c r="K160" s="1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</row>
    <row r="161" spans="11:66" s="10" customFormat="1" x14ac:dyDescent="0.2">
      <c r="K161" s="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</row>
    <row r="162" spans="11:66" s="10" customFormat="1" x14ac:dyDescent="0.2">
      <c r="K162" s="1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</row>
    <row r="163" spans="11:66" s="10" customFormat="1" x14ac:dyDescent="0.2">
      <c r="K163" s="1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</row>
    <row r="164" spans="11:66" s="10" customFormat="1" x14ac:dyDescent="0.2">
      <c r="K164" s="1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</row>
    <row r="165" spans="11:66" s="10" customFormat="1" x14ac:dyDescent="0.2">
      <c r="K165" s="1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</row>
    <row r="166" spans="11:66" s="10" customFormat="1" x14ac:dyDescent="0.2">
      <c r="K166" s="1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</row>
    <row r="167" spans="11:66" s="10" customFormat="1" x14ac:dyDescent="0.2">
      <c r="K167" s="1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</row>
    <row r="168" spans="11:66" s="10" customFormat="1" x14ac:dyDescent="0.2">
      <c r="K168" s="1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</row>
    <row r="169" spans="11:66" s="10" customFormat="1" x14ac:dyDescent="0.2">
      <c r="K169" s="1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</row>
    <row r="170" spans="11:66" s="10" customFormat="1" x14ac:dyDescent="0.2">
      <c r="K170" s="1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</row>
    <row r="171" spans="11:66" s="10" customFormat="1" x14ac:dyDescent="0.2">
      <c r="K171" s="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</row>
    <row r="172" spans="11:66" s="10" customFormat="1" x14ac:dyDescent="0.2">
      <c r="K172" s="1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</row>
    <row r="173" spans="11:66" s="10" customFormat="1" x14ac:dyDescent="0.2">
      <c r="K173" s="1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</row>
    <row r="174" spans="11:66" s="10" customFormat="1" x14ac:dyDescent="0.2">
      <c r="K174" s="1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</row>
    <row r="175" spans="11:66" s="10" customFormat="1" x14ac:dyDescent="0.2">
      <c r="K175" s="1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</row>
    <row r="176" spans="11:66" s="10" customFormat="1" x14ac:dyDescent="0.2">
      <c r="K176" s="1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</row>
    <row r="177" spans="11:66" s="10" customFormat="1" x14ac:dyDescent="0.2">
      <c r="K177" s="1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</row>
    <row r="178" spans="11:66" s="10" customFormat="1" x14ac:dyDescent="0.2">
      <c r="K178" s="1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</row>
    <row r="179" spans="11:66" s="10" customFormat="1" x14ac:dyDescent="0.2">
      <c r="K179" s="1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</row>
    <row r="180" spans="11:66" s="10" customFormat="1" x14ac:dyDescent="0.2">
      <c r="K180" s="1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</row>
    <row r="181" spans="11:66" s="10" customFormat="1" x14ac:dyDescent="0.2">
      <c r="K181" s="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</row>
    <row r="182" spans="11:66" s="10" customFormat="1" x14ac:dyDescent="0.2">
      <c r="K182" s="1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</row>
    <row r="183" spans="11:66" s="10" customFormat="1" x14ac:dyDescent="0.2">
      <c r="K183" s="1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</row>
    <row r="184" spans="11:66" s="10" customFormat="1" x14ac:dyDescent="0.2">
      <c r="K184" s="1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</row>
    <row r="185" spans="11:66" s="10" customFormat="1" x14ac:dyDescent="0.2">
      <c r="K185" s="1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</row>
    <row r="186" spans="11:66" s="10" customFormat="1" x14ac:dyDescent="0.2">
      <c r="K186" s="1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</row>
    <row r="187" spans="11:66" s="10" customFormat="1" x14ac:dyDescent="0.2">
      <c r="K187" s="1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</row>
    <row r="188" spans="11:66" s="10" customFormat="1" x14ac:dyDescent="0.2">
      <c r="K188" s="1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</row>
    <row r="189" spans="11:66" s="10" customFormat="1" x14ac:dyDescent="0.2">
      <c r="K189" s="1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</row>
    <row r="190" spans="11:66" s="10" customFormat="1" x14ac:dyDescent="0.2">
      <c r="K190" s="1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</row>
    <row r="191" spans="11:66" s="10" customFormat="1" x14ac:dyDescent="0.2">
      <c r="K191" s="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</row>
    <row r="192" spans="11:66" s="10" customFormat="1" x14ac:dyDescent="0.2">
      <c r="K192" s="1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</row>
    <row r="193" spans="11:66" s="10" customFormat="1" x14ac:dyDescent="0.2">
      <c r="K193" s="1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</row>
    <row r="194" spans="11:66" s="10" customFormat="1" x14ac:dyDescent="0.2">
      <c r="K194" s="1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</row>
    <row r="195" spans="11:66" s="10" customFormat="1" x14ac:dyDescent="0.2">
      <c r="K195" s="1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</row>
    <row r="196" spans="11:66" s="10" customFormat="1" x14ac:dyDescent="0.2">
      <c r="K196" s="1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</row>
    <row r="197" spans="11:66" s="10" customFormat="1" x14ac:dyDescent="0.2">
      <c r="K197" s="1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</row>
    <row r="198" spans="11:66" s="10" customFormat="1" x14ac:dyDescent="0.2">
      <c r="K198" s="1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</row>
    <row r="199" spans="11:66" s="10" customFormat="1" x14ac:dyDescent="0.2">
      <c r="K199" s="1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</row>
    <row r="200" spans="11:66" s="10" customFormat="1" x14ac:dyDescent="0.2">
      <c r="K200" s="1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</row>
    <row r="201" spans="11:66" s="10" customFormat="1" x14ac:dyDescent="0.2">
      <c r="K201" s="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</row>
    <row r="202" spans="11:66" s="10" customFormat="1" x14ac:dyDescent="0.2">
      <c r="K202" s="1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</row>
    <row r="203" spans="11:66" s="10" customFormat="1" x14ac:dyDescent="0.2">
      <c r="K203" s="1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</row>
    <row r="204" spans="11:66" s="10" customFormat="1" x14ac:dyDescent="0.2">
      <c r="K204" s="1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</row>
    <row r="205" spans="11:66" s="10" customFormat="1" x14ac:dyDescent="0.2">
      <c r="K205" s="1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</row>
    <row r="206" spans="11:66" s="10" customFormat="1" x14ac:dyDescent="0.2">
      <c r="K206" s="1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</row>
    <row r="207" spans="11:66" s="10" customFormat="1" x14ac:dyDescent="0.2">
      <c r="K207" s="1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</row>
    <row r="208" spans="11:66" s="10" customFormat="1" x14ac:dyDescent="0.2">
      <c r="K208" s="1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</row>
    <row r="209" spans="11:66" s="10" customFormat="1" x14ac:dyDescent="0.2">
      <c r="K209" s="1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</row>
    <row r="210" spans="11:66" s="10" customFormat="1" x14ac:dyDescent="0.2">
      <c r="K210" s="1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</row>
    <row r="211" spans="11:66" s="10" customFormat="1" x14ac:dyDescent="0.2">
      <c r="K211" s="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</row>
    <row r="212" spans="11:66" s="10" customFormat="1" x14ac:dyDescent="0.2">
      <c r="K212" s="1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</row>
    <row r="213" spans="11:66" s="10" customFormat="1" x14ac:dyDescent="0.2">
      <c r="K213" s="1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</row>
    <row r="214" spans="11:66" s="10" customFormat="1" x14ac:dyDescent="0.2">
      <c r="K214" s="1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</row>
    <row r="215" spans="11:66" s="10" customFormat="1" x14ac:dyDescent="0.2">
      <c r="K215" s="1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</row>
    <row r="216" spans="11:66" s="10" customFormat="1" x14ac:dyDescent="0.2">
      <c r="K216" s="1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</row>
    <row r="217" spans="11:66" s="10" customFormat="1" x14ac:dyDescent="0.2">
      <c r="K217" s="1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</row>
    <row r="218" spans="11:66" s="10" customFormat="1" x14ac:dyDescent="0.2">
      <c r="K218" s="1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</row>
    <row r="219" spans="11:66" s="10" customFormat="1" x14ac:dyDescent="0.2">
      <c r="K219" s="1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</row>
    <row r="220" spans="11:66" s="10" customFormat="1" x14ac:dyDescent="0.2">
      <c r="K220" s="1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</row>
    <row r="221" spans="11:66" s="10" customFormat="1" x14ac:dyDescent="0.2">
      <c r="K221" s="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</row>
    <row r="222" spans="11:66" s="10" customFormat="1" x14ac:dyDescent="0.2">
      <c r="K222" s="1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</row>
    <row r="223" spans="11:66" s="10" customFormat="1" x14ac:dyDescent="0.2">
      <c r="K223" s="1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</row>
    <row r="224" spans="11:66" s="10" customFormat="1" x14ac:dyDescent="0.2">
      <c r="K224" s="1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</row>
    <row r="225" spans="11:66" s="10" customFormat="1" x14ac:dyDescent="0.2">
      <c r="K225" s="1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</row>
    <row r="226" spans="11:66" s="10" customFormat="1" x14ac:dyDescent="0.2">
      <c r="K226" s="1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</row>
    <row r="227" spans="11:66" s="10" customFormat="1" x14ac:dyDescent="0.2">
      <c r="K227" s="1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</row>
    <row r="228" spans="11:66" s="10" customFormat="1" x14ac:dyDescent="0.2">
      <c r="K228" s="1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</row>
    <row r="229" spans="11:66" s="10" customFormat="1" x14ac:dyDescent="0.2">
      <c r="K229" s="1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</row>
    <row r="230" spans="11:66" s="10" customFormat="1" x14ac:dyDescent="0.2">
      <c r="K230" s="1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</row>
    <row r="231" spans="11:66" s="10" customFormat="1" x14ac:dyDescent="0.2">
      <c r="K231" s="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</row>
    <row r="232" spans="11:66" s="10" customFormat="1" x14ac:dyDescent="0.2">
      <c r="K232" s="1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</row>
    <row r="233" spans="11:66" s="10" customFormat="1" x14ac:dyDescent="0.2">
      <c r="K233" s="1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</row>
    <row r="234" spans="11:66" s="10" customFormat="1" x14ac:dyDescent="0.2">
      <c r="K234" s="1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</row>
    <row r="235" spans="11:66" s="10" customFormat="1" x14ac:dyDescent="0.2">
      <c r="K235" s="1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</row>
    <row r="236" spans="11:66" s="10" customFormat="1" x14ac:dyDescent="0.2">
      <c r="K236" s="1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</row>
    <row r="237" spans="11:66" s="10" customFormat="1" x14ac:dyDescent="0.2">
      <c r="K237" s="1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</row>
    <row r="238" spans="11:66" s="10" customFormat="1" x14ac:dyDescent="0.2">
      <c r="K238" s="1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</row>
    <row r="239" spans="11:66" s="10" customFormat="1" x14ac:dyDescent="0.2">
      <c r="K239" s="1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</row>
    <row r="240" spans="11:66" s="10" customFormat="1" x14ac:dyDescent="0.2">
      <c r="K240" s="1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</row>
    <row r="241" spans="11:66" s="10" customFormat="1" x14ac:dyDescent="0.2">
      <c r="K241" s="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</row>
    <row r="242" spans="11:66" s="10" customFormat="1" x14ac:dyDescent="0.2">
      <c r="K242" s="1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</row>
    <row r="243" spans="11:66" s="10" customFormat="1" x14ac:dyDescent="0.2">
      <c r="K243" s="1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</row>
    <row r="244" spans="11:66" s="10" customFormat="1" x14ac:dyDescent="0.2">
      <c r="K244" s="1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</row>
    <row r="245" spans="11:66" s="10" customFormat="1" x14ac:dyDescent="0.2">
      <c r="K245" s="1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</row>
    <row r="246" spans="11:66" s="10" customFormat="1" x14ac:dyDescent="0.2">
      <c r="K246" s="1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</row>
    <row r="247" spans="11:66" s="10" customFormat="1" x14ac:dyDescent="0.2">
      <c r="K247" s="1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</row>
    <row r="248" spans="11:66" s="10" customFormat="1" x14ac:dyDescent="0.2">
      <c r="K248" s="1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</row>
    <row r="249" spans="11:66" s="10" customFormat="1" x14ac:dyDescent="0.2">
      <c r="K249" s="1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</row>
    <row r="250" spans="11:66" s="10" customFormat="1" x14ac:dyDescent="0.2">
      <c r="K250" s="1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</row>
    <row r="251" spans="11:66" s="10" customFormat="1" x14ac:dyDescent="0.2">
      <c r="K251" s="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</row>
    <row r="252" spans="11:66" s="10" customFormat="1" x14ac:dyDescent="0.2">
      <c r="K252" s="1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</row>
    <row r="253" spans="11:66" s="10" customFormat="1" x14ac:dyDescent="0.2">
      <c r="K253" s="1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</row>
    <row r="254" spans="11:66" s="10" customFormat="1" x14ac:dyDescent="0.2">
      <c r="K254" s="1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</row>
    <row r="255" spans="11:66" s="10" customFormat="1" x14ac:dyDescent="0.2">
      <c r="K255" s="1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</row>
    <row r="256" spans="11:66" s="10" customFormat="1" x14ac:dyDescent="0.2">
      <c r="K256" s="1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</row>
    <row r="257" spans="11:66" s="10" customFormat="1" x14ac:dyDescent="0.2">
      <c r="K257" s="1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</row>
    <row r="258" spans="11:66" s="10" customFormat="1" x14ac:dyDescent="0.2">
      <c r="K258" s="1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</row>
    <row r="259" spans="11:66" s="10" customFormat="1" x14ac:dyDescent="0.2">
      <c r="K259" s="1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</row>
    <row r="260" spans="11:66" s="10" customFormat="1" x14ac:dyDescent="0.2">
      <c r="K260" s="1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</row>
    <row r="261" spans="11:66" s="10" customFormat="1" x14ac:dyDescent="0.2">
      <c r="K261" s="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</row>
    <row r="262" spans="11:66" s="10" customFormat="1" x14ac:dyDescent="0.2">
      <c r="K262" s="1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</row>
    <row r="263" spans="11:66" s="10" customFormat="1" x14ac:dyDescent="0.2">
      <c r="K263" s="1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</row>
    <row r="264" spans="11:66" s="10" customFormat="1" x14ac:dyDescent="0.2">
      <c r="K264" s="1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</row>
    <row r="265" spans="11:66" s="10" customFormat="1" x14ac:dyDescent="0.2">
      <c r="K265" s="1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</row>
    <row r="266" spans="11:66" s="10" customFormat="1" x14ac:dyDescent="0.2">
      <c r="K266" s="1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</row>
    <row r="267" spans="11:66" s="10" customFormat="1" x14ac:dyDescent="0.2">
      <c r="K267" s="1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</row>
    <row r="268" spans="11:66" s="10" customFormat="1" x14ac:dyDescent="0.2">
      <c r="K268" s="1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</row>
    <row r="269" spans="11:66" s="10" customFormat="1" x14ac:dyDescent="0.2">
      <c r="K269" s="1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</row>
    <row r="270" spans="11:66" s="10" customFormat="1" x14ac:dyDescent="0.2">
      <c r="K270" s="1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</row>
    <row r="271" spans="11:66" s="10" customFormat="1" x14ac:dyDescent="0.2">
      <c r="K271" s="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</row>
    <row r="272" spans="11:66" s="10" customFormat="1" x14ac:dyDescent="0.2">
      <c r="K272" s="1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</row>
    <row r="273" spans="11:66" s="10" customFormat="1" x14ac:dyDescent="0.2">
      <c r="K273" s="1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</row>
    <row r="274" spans="11:66" s="10" customFormat="1" x14ac:dyDescent="0.2">
      <c r="K274" s="1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</row>
    <row r="275" spans="11:66" s="10" customFormat="1" x14ac:dyDescent="0.2">
      <c r="K275" s="1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</row>
    <row r="276" spans="11:66" s="10" customFormat="1" x14ac:dyDescent="0.2">
      <c r="K276" s="1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</row>
    <row r="277" spans="11:66" s="10" customFormat="1" x14ac:dyDescent="0.2">
      <c r="K277" s="1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</row>
    <row r="278" spans="11:66" s="10" customFormat="1" x14ac:dyDescent="0.2">
      <c r="K278" s="1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</row>
    <row r="279" spans="11:66" s="10" customFormat="1" x14ac:dyDescent="0.2">
      <c r="K279" s="1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</row>
    <row r="280" spans="11:66" s="10" customFormat="1" x14ac:dyDescent="0.2">
      <c r="K280" s="1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</row>
    <row r="281" spans="11:66" s="10" customFormat="1" x14ac:dyDescent="0.2">
      <c r="K281" s="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</row>
    <row r="282" spans="11:66" s="10" customFormat="1" x14ac:dyDescent="0.2">
      <c r="K282" s="1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</row>
    <row r="283" spans="11:66" s="10" customFormat="1" x14ac:dyDescent="0.2">
      <c r="K283" s="1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</row>
    <row r="284" spans="11:66" s="10" customFormat="1" x14ac:dyDescent="0.2">
      <c r="K284" s="1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</row>
    <row r="285" spans="11:66" s="10" customFormat="1" x14ac:dyDescent="0.2">
      <c r="K285" s="1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</row>
    <row r="286" spans="11:66" s="10" customFormat="1" x14ac:dyDescent="0.2">
      <c r="K286" s="1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</row>
    <row r="287" spans="11:66" s="10" customFormat="1" x14ac:dyDescent="0.2">
      <c r="K287" s="1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</row>
    <row r="288" spans="11:66" s="10" customFormat="1" x14ac:dyDescent="0.2">
      <c r="K288" s="1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</row>
    <row r="289" spans="11:66" s="10" customFormat="1" x14ac:dyDescent="0.2">
      <c r="K289" s="1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</row>
    <row r="290" spans="11:66" s="10" customFormat="1" x14ac:dyDescent="0.2">
      <c r="K290" s="1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</row>
    <row r="291" spans="11:66" s="10" customFormat="1" x14ac:dyDescent="0.2">
      <c r="K291" s="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</row>
    <row r="292" spans="11:66" s="10" customFormat="1" x14ac:dyDescent="0.2">
      <c r="K292" s="1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</row>
    <row r="293" spans="11:66" s="10" customFormat="1" x14ac:dyDescent="0.2">
      <c r="K293" s="1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</row>
    <row r="294" spans="11:66" s="10" customFormat="1" x14ac:dyDescent="0.2">
      <c r="K294" s="1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</row>
    <row r="295" spans="11:66" s="10" customFormat="1" x14ac:dyDescent="0.2">
      <c r="K295" s="1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</row>
    <row r="296" spans="11:66" s="10" customFormat="1" x14ac:dyDescent="0.2">
      <c r="K296" s="1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</row>
    <row r="297" spans="11:66" s="10" customFormat="1" x14ac:dyDescent="0.2">
      <c r="K297" s="1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</row>
    <row r="298" spans="11:66" s="10" customFormat="1" x14ac:dyDescent="0.2">
      <c r="K298" s="1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</row>
    <row r="299" spans="11:66" s="10" customFormat="1" x14ac:dyDescent="0.2">
      <c r="K299" s="1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</row>
    <row r="300" spans="11:66" s="10" customFormat="1" x14ac:dyDescent="0.2">
      <c r="K300" s="1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</row>
    <row r="301" spans="11:66" s="10" customFormat="1" x14ac:dyDescent="0.2">
      <c r="K301" s="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</row>
    <row r="302" spans="11:66" s="10" customFormat="1" x14ac:dyDescent="0.2">
      <c r="K302" s="1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</row>
    <row r="303" spans="11:66" s="10" customFormat="1" x14ac:dyDescent="0.2">
      <c r="K303" s="1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</row>
    <row r="304" spans="11:66" s="10" customFormat="1" x14ac:dyDescent="0.2">
      <c r="K304" s="1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</row>
    <row r="305" spans="11:66" s="10" customFormat="1" x14ac:dyDescent="0.2">
      <c r="K305" s="1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</row>
    <row r="306" spans="11:66" s="10" customFormat="1" x14ac:dyDescent="0.2">
      <c r="K306" s="1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</row>
    <row r="307" spans="11:66" s="10" customFormat="1" x14ac:dyDescent="0.2">
      <c r="K307" s="1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</row>
    <row r="308" spans="11:66" s="10" customFormat="1" x14ac:dyDescent="0.2">
      <c r="K308" s="1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</row>
    <row r="309" spans="11:66" s="10" customFormat="1" x14ac:dyDescent="0.2">
      <c r="K309" s="1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</row>
    <row r="310" spans="11:66" s="10" customFormat="1" x14ac:dyDescent="0.2">
      <c r="K310" s="1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</row>
    <row r="311" spans="11:66" s="10" customFormat="1" x14ac:dyDescent="0.2">
      <c r="K311" s="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</row>
    <row r="312" spans="11:66" s="10" customFormat="1" x14ac:dyDescent="0.2">
      <c r="K312" s="1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</row>
    <row r="313" spans="11:66" s="10" customFormat="1" x14ac:dyDescent="0.2">
      <c r="K313" s="1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</row>
    <row r="314" spans="11:66" s="10" customFormat="1" x14ac:dyDescent="0.2">
      <c r="K314" s="1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</row>
    <row r="315" spans="11:66" s="10" customFormat="1" x14ac:dyDescent="0.2">
      <c r="K315" s="1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</row>
    <row r="316" spans="11:66" s="10" customFormat="1" x14ac:dyDescent="0.2">
      <c r="K316" s="1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</row>
    <row r="317" spans="11:66" s="10" customFormat="1" x14ac:dyDescent="0.2">
      <c r="K317" s="1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</row>
    <row r="318" spans="11:66" s="10" customFormat="1" x14ac:dyDescent="0.2">
      <c r="K318" s="1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</row>
    <row r="319" spans="11:66" s="10" customFormat="1" x14ac:dyDescent="0.2">
      <c r="K319" s="1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</row>
    <row r="320" spans="11:66" s="10" customFormat="1" x14ac:dyDescent="0.2">
      <c r="K320" s="1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</row>
    <row r="321" spans="11:66" s="10" customFormat="1" x14ac:dyDescent="0.2">
      <c r="K321" s="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</row>
    <row r="322" spans="11:66" s="10" customFormat="1" x14ac:dyDescent="0.2">
      <c r="K322" s="1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</row>
    <row r="323" spans="11:66" s="10" customFormat="1" x14ac:dyDescent="0.2">
      <c r="K323" s="1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</row>
    <row r="324" spans="11:66" s="10" customFormat="1" x14ac:dyDescent="0.2">
      <c r="K324" s="1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</row>
    <row r="325" spans="11:66" s="10" customFormat="1" x14ac:dyDescent="0.2">
      <c r="K325" s="1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</row>
    <row r="326" spans="11:66" s="10" customFormat="1" x14ac:dyDescent="0.2">
      <c r="K326" s="1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</row>
    <row r="327" spans="11:66" s="10" customFormat="1" x14ac:dyDescent="0.2">
      <c r="K327" s="1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</row>
    <row r="328" spans="11:66" s="10" customFormat="1" x14ac:dyDescent="0.2">
      <c r="K328" s="1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</row>
    <row r="329" spans="11:66" s="10" customFormat="1" x14ac:dyDescent="0.2">
      <c r="K329" s="1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</row>
    <row r="330" spans="11:66" s="10" customFormat="1" x14ac:dyDescent="0.2">
      <c r="K330" s="1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</row>
    <row r="331" spans="11:66" s="10" customFormat="1" x14ac:dyDescent="0.2">
      <c r="K331" s="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</row>
    <row r="332" spans="11:66" s="10" customFormat="1" x14ac:dyDescent="0.2">
      <c r="K332" s="1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</row>
    <row r="333" spans="11:66" s="10" customFormat="1" x14ac:dyDescent="0.2">
      <c r="K333" s="1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</row>
    <row r="334" spans="11:66" s="10" customFormat="1" x14ac:dyDescent="0.2">
      <c r="K334" s="1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</row>
    <row r="335" spans="11:66" s="10" customFormat="1" x14ac:dyDescent="0.2">
      <c r="K335" s="1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</row>
    <row r="336" spans="11:66" s="10" customFormat="1" x14ac:dyDescent="0.2">
      <c r="K336" s="1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</row>
    <row r="337" spans="11:66" s="10" customFormat="1" x14ac:dyDescent="0.2">
      <c r="K337" s="1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</row>
    <row r="338" spans="11:66" s="10" customFormat="1" x14ac:dyDescent="0.2">
      <c r="K338" s="1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</row>
    <row r="339" spans="11:66" s="10" customFormat="1" x14ac:dyDescent="0.2">
      <c r="K339" s="1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</row>
    <row r="340" spans="11:66" s="10" customFormat="1" x14ac:dyDescent="0.2">
      <c r="K340" s="1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</row>
    <row r="341" spans="11:66" s="10" customFormat="1" x14ac:dyDescent="0.2">
      <c r="K341" s="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</row>
    <row r="342" spans="11:66" s="10" customFormat="1" x14ac:dyDescent="0.2">
      <c r="K342" s="1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</row>
    <row r="343" spans="11:66" s="10" customFormat="1" x14ac:dyDescent="0.2">
      <c r="K343" s="1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</row>
    <row r="344" spans="11:66" s="10" customFormat="1" x14ac:dyDescent="0.2">
      <c r="K344" s="1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</row>
    <row r="345" spans="11:66" s="10" customFormat="1" x14ac:dyDescent="0.2">
      <c r="K345" s="1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</row>
    <row r="346" spans="11:66" s="10" customFormat="1" x14ac:dyDescent="0.2">
      <c r="K346" s="1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</row>
    <row r="347" spans="11:66" s="10" customFormat="1" x14ac:dyDescent="0.2">
      <c r="K347" s="1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</row>
    <row r="348" spans="11:66" s="10" customFormat="1" x14ac:dyDescent="0.2">
      <c r="K348" s="1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</row>
    <row r="349" spans="11:66" s="10" customFormat="1" x14ac:dyDescent="0.2">
      <c r="K349" s="1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</row>
    <row r="350" spans="11:66" s="10" customFormat="1" x14ac:dyDescent="0.2">
      <c r="K350" s="1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</row>
    <row r="351" spans="11:66" s="10" customFormat="1" x14ac:dyDescent="0.2">
      <c r="K351" s="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</row>
    <row r="352" spans="11:66" s="10" customFormat="1" x14ac:dyDescent="0.2">
      <c r="K352" s="1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</row>
    <row r="353" spans="11:66" s="10" customFormat="1" x14ac:dyDescent="0.2">
      <c r="K353" s="1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</row>
    <row r="354" spans="11:66" s="10" customFormat="1" x14ac:dyDescent="0.2">
      <c r="K354" s="1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</row>
    <row r="355" spans="11:66" s="10" customFormat="1" x14ac:dyDescent="0.2">
      <c r="K355" s="1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</row>
    <row r="356" spans="11:66" s="10" customFormat="1" x14ac:dyDescent="0.2">
      <c r="K356" s="1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</row>
    <row r="357" spans="11:66" s="10" customFormat="1" x14ac:dyDescent="0.2">
      <c r="K357" s="1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</row>
    <row r="358" spans="11:66" s="10" customFormat="1" x14ac:dyDescent="0.2">
      <c r="K358" s="1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</row>
    <row r="359" spans="11:66" s="10" customFormat="1" x14ac:dyDescent="0.2">
      <c r="K359" s="1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</row>
    <row r="360" spans="11:66" s="10" customFormat="1" x14ac:dyDescent="0.2">
      <c r="K360" s="1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</row>
    <row r="361" spans="11:66" s="10" customFormat="1" x14ac:dyDescent="0.2">
      <c r="K361" s="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</row>
    <row r="362" spans="11:66" s="10" customFormat="1" x14ac:dyDescent="0.2">
      <c r="K362" s="1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</row>
    <row r="363" spans="11:66" s="10" customFormat="1" x14ac:dyDescent="0.2">
      <c r="K363" s="1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</row>
    <row r="364" spans="11:66" s="10" customFormat="1" x14ac:dyDescent="0.2">
      <c r="K364" s="1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</row>
    <row r="365" spans="11:66" s="10" customFormat="1" x14ac:dyDescent="0.2">
      <c r="K365" s="1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</row>
    <row r="366" spans="11:66" s="10" customFormat="1" x14ac:dyDescent="0.2">
      <c r="K366" s="1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</row>
    <row r="367" spans="11:66" s="10" customFormat="1" x14ac:dyDescent="0.2">
      <c r="K367" s="1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</row>
    <row r="368" spans="11:66" s="10" customFormat="1" x14ac:dyDescent="0.2">
      <c r="K368" s="1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</row>
    <row r="369" spans="11:66" s="10" customFormat="1" x14ac:dyDescent="0.2">
      <c r="K369" s="1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</row>
    <row r="370" spans="11:66" s="10" customFormat="1" x14ac:dyDescent="0.2">
      <c r="K370" s="1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</row>
    <row r="371" spans="11:66" s="10" customFormat="1" x14ac:dyDescent="0.2">
      <c r="K371" s="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</row>
    <row r="372" spans="11:66" s="10" customFormat="1" x14ac:dyDescent="0.2">
      <c r="K372" s="1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</row>
    <row r="373" spans="11:66" s="10" customFormat="1" x14ac:dyDescent="0.2">
      <c r="K373" s="1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</row>
    <row r="374" spans="11:66" s="10" customFormat="1" x14ac:dyDescent="0.2">
      <c r="K374" s="1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</row>
    <row r="375" spans="11:66" s="10" customFormat="1" x14ac:dyDescent="0.2">
      <c r="K375" s="1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</row>
    <row r="376" spans="11:66" s="10" customFormat="1" x14ac:dyDescent="0.2">
      <c r="K376" s="1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</row>
    <row r="377" spans="11:66" s="10" customFormat="1" x14ac:dyDescent="0.2">
      <c r="K377" s="1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</row>
    <row r="378" spans="11:66" s="10" customFormat="1" x14ac:dyDescent="0.2">
      <c r="K378" s="1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</row>
    <row r="379" spans="11:66" s="10" customFormat="1" x14ac:dyDescent="0.2">
      <c r="K379" s="1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</row>
    <row r="380" spans="11:66" s="10" customFormat="1" x14ac:dyDescent="0.2">
      <c r="K380" s="1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</row>
    <row r="381" spans="11:66" s="10" customFormat="1" x14ac:dyDescent="0.2">
      <c r="K381" s="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</row>
    <row r="382" spans="11:66" s="10" customFormat="1" x14ac:dyDescent="0.2">
      <c r="K382" s="1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</row>
    <row r="383" spans="11:66" s="10" customFormat="1" x14ac:dyDescent="0.2">
      <c r="K383" s="1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</row>
    <row r="384" spans="11:66" s="10" customFormat="1" x14ac:dyDescent="0.2">
      <c r="K384" s="1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</row>
    <row r="385" spans="11:66" s="10" customFormat="1" x14ac:dyDescent="0.2">
      <c r="K385" s="1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</row>
    <row r="386" spans="11:66" s="10" customFormat="1" x14ac:dyDescent="0.2">
      <c r="K386" s="1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</row>
    <row r="387" spans="11:66" s="10" customFormat="1" x14ac:dyDescent="0.2">
      <c r="K387" s="1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</row>
    <row r="388" spans="11:66" s="10" customFormat="1" x14ac:dyDescent="0.2">
      <c r="K388" s="1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</row>
    <row r="389" spans="11:66" s="10" customFormat="1" x14ac:dyDescent="0.2">
      <c r="K389" s="1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</row>
    <row r="390" spans="11:66" s="10" customFormat="1" x14ac:dyDescent="0.2">
      <c r="K390" s="1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</row>
    <row r="391" spans="11:66" s="10" customFormat="1" x14ac:dyDescent="0.2">
      <c r="K391" s="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</row>
    <row r="392" spans="11:66" s="10" customFormat="1" x14ac:dyDescent="0.2">
      <c r="K392" s="1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</row>
    <row r="393" spans="11:66" s="10" customFormat="1" x14ac:dyDescent="0.2">
      <c r="K393" s="1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</row>
    <row r="394" spans="11:66" s="10" customFormat="1" x14ac:dyDescent="0.2">
      <c r="K394" s="1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</row>
    <row r="395" spans="11:66" s="10" customFormat="1" x14ac:dyDescent="0.2">
      <c r="K395" s="1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</row>
    <row r="396" spans="11:66" s="10" customFormat="1" x14ac:dyDescent="0.2">
      <c r="K396" s="1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</row>
    <row r="397" spans="11:66" s="10" customFormat="1" x14ac:dyDescent="0.2">
      <c r="K397" s="1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</row>
    <row r="398" spans="11:66" s="10" customFormat="1" x14ac:dyDescent="0.2">
      <c r="K398" s="1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</row>
    <row r="399" spans="11:66" s="10" customFormat="1" x14ac:dyDescent="0.2">
      <c r="K399" s="1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</row>
    <row r="400" spans="11:66" s="10" customFormat="1" x14ac:dyDescent="0.2">
      <c r="K400" s="1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</row>
    <row r="401" spans="11:66" s="10" customFormat="1" x14ac:dyDescent="0.2">
      <c r="K401" s="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</row>
    <row r="402" spans="11:66" s="10" customFormat="1" x14ac:dyDescent="0.2">
      <c r="K402" s="1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</row>
    <row r="403" spans="11:66" s="10" customFormat="1" x14ac:dyDescent="0.2">
      <c r="K403" s="1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</row>
    <row r="404" spans="11:66" s="10" customFormat="1" x14ac:dyDescent="0.2">
      <c r="K404" s="1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</row>
    <row r="405" spans="11:66" s="10" customFormat="1" x14ac:dyDescent="0.2">
      <c r="K405" s="1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</row>
    <row r="406" spans="11:66" s="10" customFormat="1" x14ac:dyDescent="0.2">
      <c r="K406" s="1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</row>
    <row r="407" spans="11:66" s="10" customFormat="1" x14ac:dyDescent="0.2">
      <c r="K407" s="1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</row>
    <row r="408" spans="11:66" s="10" customFormat="1" x14ac:dyDescent="0.2">
      <c r="K408" s="1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</row>
    <row r="409" spans="11:66" s="10" customFormat="1" x14ac:dyDescent="0.2">
      <c r="K409" s="1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</row>
    <row r="410" spans="11:66" s="10" customFormat="1" x14ac:dyDescent="0.2">
      <c r="K410" s="1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</row>
    <row r="411" spans="11:66" s="10" customFormat="1" x14ac:dyDescent="0.2">
      <c r="K411" s="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</row>
    <row r="412" spans="11:66" s="10" customFormat="1" x14ac:dyDescent="0.2">
      <c r="K412" s="1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</row>
    <row r="413" spans="11:66" s="10" customFormat="1" x14ac:dyDescent="0.2">
      <c r="K413" s="1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</row>
    <row r="414" spans="11:66" s="10" customFormat="1" x14ac:dyDescent="0.2">
      <c r="K414" s="1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</row>
    <row r="415" spans="11:66" s="10" customFormat="1" x14ac:dyDescent="0.2">
      <c r="K415" s="1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</row>
    <row r="416" spans="11:66" s="10" customFormat="1" x14ac:dyDescent="0.2">
      <c r="K416" s="1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</row>
    <row r="417" spans="11:66" s="10" customFormat="1" x14ac:dyDescent="0.2">
      <c r="K417" s="1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</row>
    <row r="418" spans="11:66" s="10" customFormat="1" x14ac:dyDescent="0.2">
      <c r="K418" s="1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</row>
    <row r="419" spans="11:66" s="10" customFormat="1" x14ac:dyDescent="0.2">
      <c r="K419" s="1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</row>
    <row r="420" spans="11:66" s="10" customFormat="1" x14ac:dyDescent="0.2">
      <c r="K420" s="1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</row>
    <row r="421" spans="11:66" s="10" customFormat="1" x14ac:dyDescent="0.2">
      <c r="K421" s="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</row>
    <row r="422" spans="11:66" s="10" customFormat="1" x14ac:dyDescent="0.2">
      <c r="K422" s="1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</row>
    <row r="423" spans="11:66" s="10" customFormat="1" x14ac:dyDescent="0.2">
      <c r="K423" s="1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</row>
    <row r="424" spans="11:66" s="10" customFormat="1" x14ac:dyDescent="0.2">
      <c r="K424" s="1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</row>
    <row r="425" spans="11:66" s="10" customFormat="1" x14ac:dyDescent="0.2">
      <c r="K425" s="1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</row>
    <row r="426" spans="11:66" s="10" customFormat="1" x14ac:dyDescent="0.2">
      <c r="K426" s="1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</row>
    <row r="427" spans="11:66" s="10" customFormat="1" x14ac:dyDescent="0.2">
      <c r="K427" s="1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</row>
    <row r="428" spans="11:66" s="10" customFormat="1" x14ac:dyDescent="0.2">
      <c r="K428" s="1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</row>
    <row r="429" spans="11:66" s="10" customFormat="1" x14ac:dyDescent="0.2">
      <c r="K429" s="1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</row>
    <row r="430" spans="11:66" s="10" customFormat="1" x14ac:dyDescent="0.2">
      <c r="K430" s="1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</row>
    <row r="431" spans="11:66" s="10" customFormat="1" x14ac:dyDescent="0.2">
      <c r="K431" s="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</row>
    <row r="432" spans="11:66" s="10" customFormat="1" x14ac:dyDescent="0.2">
      <c r="K432" s="1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</row>
    <row r="433" spans="11:66" s="10" customFormat="1" x14ac:dyDescent="0.2">
      <c r="K433" s="1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</row>
    <row r="434" spans="11:66" s="10" customFormat="1" x14ac:dyDescent="0.2">
      <c r="K434" s="1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</row>
    <row r="435" spans="11:66" s="10" customFormat="1" x14ac:dyDescent="0.2">
      <c r="K435" s="1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</row>
    <row r="436" spans="11:66" s="10" customFormat="1" x14ac:dyDescent="0.2">
      <c r="K436" s="1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</row>
    <row r="437" spans="11:66" s="10" customFormat="1" x14ac:dyDescent="0.2">
      <c r="K437" s="1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</row>
    <row r="438" spans="11:66" s="10" customFormat="1" x14ac:dyDescent="0.2">
      <c r="K438" s="1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</row>
    <row r="439" spans="11:66" s="10" customFormat="1" x14ac:dyDescent="0.2">
      <c r="K439" s="1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</row>
    <row r="440" spans="11:66" s="10" customFormat="1" x14ac:dyDescent="0.2">
      <c r="K440" s="1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</row>
    <row r="441" spans="11:66" s="10" customFormat="1" x14ac:dyDescent="0.2">
      <c r="K441" s="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</row>
    <row r="442" spans="11:66" s="10" customFormat="1" x14ac:dyDescent="0.2">
      <c r="K442" s="1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</row>
    <row r="443" spans="11:66" s="10" customFormat="1" x14ac:dyDescent="0.2">
      <c r="K443" s="1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</row>
    <row r="444" spans="11:66" s="10" customFormat="1" x14ac:dyDescent="0.2">
      <c r="K444" s="1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</row>
    <row r="445" spans="11:66" s="10" customFormat="1" x14ac:dyDescent="0.2">
      <c r="K445" s="1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</row>
    <row r="446" spans="11:66" s="10" customFormat="1" x14ac:dyDescent="0.2">
      <c r="K446" s="1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</row>
    <row r="447" spans="11:66" s="10" customFormat="1" x14ac:dyDescent="0.2">
      <c r="K447" s="1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</row>
    <row r="448" spans="11:66" s="10" customFormat="1" x14ac:dyDescent="0.2">
      <c r="K448" s="1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</row>
    <row r="449" spans="11:66" s="10" customFormat="1" x14ac:dyDescent="0.2">
      <c r="K449" s="1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</row>
    <row r="450" spans="11:66" s="10" customFormat="1" x14ac:dyDescent="0.2">
      <c r="K450" s="1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</row>
    <row r="451" spans="11:66" s="10" customFormat="1" x14ac:dyDescent="0.2">
      <c r="K451" s="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</row>
    <row r="452" spans="11:66" s="10" customFormat="1" x14ac:dyDescent="0.2">
      <c r="K452" s="1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</row>
    <row r="453" spans="11:66" s="10" customFormat="1" x14ac:dyDescent="0.2">
      <c r="K453" s="1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</row>
    <row r="454" spans="11:66" s="10" customFormat="1" x14ac:dyDescent="0.2">
      <c r="K454" s="1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</row>
    <row r="455" spans="11:66" s="10" customFormat="1" x14ac:dyDescent="0.2">
      <c r="K455" s="1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</row>
    <row r="456" spans="11:66" s="10" customFormat="1" x14ac:dyDescent="0.2">
      <c r="K456" s="1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</row>
    <row r="457" spans="11:66" s="10" customFormat="1" x14ac:dyDescent="0.2">
      <c r="K457" s="1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</row>
    <row r="458" spans="11:66" s="10" customFormat="1" x14ac:dyDescent="0.2">
      <c r="K458" s="1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</row>
    <row r="459" spans="11:66" s="10" customFormat="1" x14ac:dyDescent="0.2">
      <c r="K459" s="1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</row>
    <row r="460" spans="11:66" s="10" customFormat="1" x14ac:dyDescent="0.2">
      <c r="K460" s="1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</row>
    <row r="461" spans="11:66" s="10" customFormat="1" x14ac:dyDescent="0.2">
      <c r="K461" s="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</row>
    <row r="462" spans="11:66" s="10" customFormat="1" x14ac:dyDescent="0.2">
      <c r="K462" s="1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</row>
    <row r="463" spans="11:66" s="10" customFormat="1" x14ac:dyDescent="0.2">
      <c r="K463" s="1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</row>
    <row r="464" spans="11:66" s="10" customFormat="1" x14ac:dyDescent="0.2">
      <c r="K464" s="1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</row>
    <row r="465" spans="11:66" s="10" customFormat="1" x14ac:dyDescent="0.2">
      <c r="K465" s="1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</row>
    <row r="466" spans="11:66" s="10" customFormat="1" x14ac:dyDescent="0.2">
      <c r="K466" s="1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</row>
    <row r="467" spans="11:66" s="10" customFormat="1" x14ac:dyDescent="0.2">
      <c r="K467" s="1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</row>
    <row r="468" spans="11:66" s="10" customFormat="1" x14ac:dyDescent="0.2">
      <c r="K468" s="1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</row>
    <row r="469" spans="11:66" s="10" customFormat="1" x14ac:dyDescent="0.2">
      <c r="K469" s="1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</row>
    <row r="470" spans="11:66" s="10" customFormat="1" x14ac:dyDescent="0.2">
      <c r="K470" s="1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</row>
    <row r="471" spans="11:66" s="10" customFormat="1" x14ac:dyDescent="0.2">
      <c r="K471" s="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</row>
    <row r="472" spans="11:66" s="10" customFormat="1" x14ac:dyDescent="0.2">
      <c r="K472" s="1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</row>
    <row r="473" spans="11:66" s="10" customFormat="1" x14ac:dyDescent="0.2">
      <c r="K473" s="1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</row>
    <row r="474" spans="11:66" s="10" customFormat="1" x14ac:dyDescent="0.2">
      <c r="K474" s="1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</row>
    <row r="475" spans="11:66" s="10" customFormat="1" x14ac:dyDescent="0.2">
      <c r="K475" s="1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</row>
    <row r="476" spans="11:66" s="10" customFormat="1" x14ac:dyDescent="0.2">
      <c r="K476" s="1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</row>
    <row r="477" spans="11:66" s="10" customFormat="1" x14ac:dyDescent="0.2">
      <c r="K477" s="1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</row>
    <row r="478" spans="11:66" s="10" customFormat="1" x14ac:dyDescent="0.2">
      <c r="K478" s="1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</row>
    <row r="479" spans="11:66" s="10" customFormat="1" x14ac:dyDescent="0.2">
      <c r="K479" s="1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</row>
    <row r="480" spans="11:66" s="10" customFormat="1" x14ac:dyDescent="0.2">
      <c r="K480" s="1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</row>
    <row r="481" spans="11:66" s="10" customFormat="1" x14ac:dyDescent="0.2">
      <c r="K481" s="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</row>
    <row r="482" spans="11:66" s="10" customFormat="1" x14ac:dyDescent="0.2">
      <c r="K482" s="1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</row>
    <row r="483" spans="11:66" s="10" customFormat="1" x14ac:dyDescent="0.2">
      <c r="K483" s="1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</row>
    <row r="484" spans="11:66" s="10" customFormat="1" x14ac:dyDescent="0.2">
      <c r="K484" s="1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</row>
    <row r="485" spans="11:66" s="10" customFormat="1" x14ac:dyDescent="0.2">
      <c r="K485" s="1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</row>
    <row r="486" spans="11:66" s="10" customFormat="1" x14ac:dyDescent="0.2">
      <c r="K486" s="1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</row>
    <row r="487" spans="11:66" s="10" customFormat="1" x14ac:dyDescent="0.2">
      <c r="K487" s="1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</row>
    <row r="488" spans="11:66" s="10" customFormat="1" x14ac:dyDescent="0.2">
      <c r="K488" s="1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</row>
    <row r="489" spans="11:66" s="10" customFormat="1" x14ac:dyDescent="0.2">
      <c r="K489" s="1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</row>
    <row r="490" spans="11:66" s="10" customFormat="1" x14ac:dyDescent="0.2">
      <c r="K490" s="1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</row>
    <row r="491" spans="11:66" s="10" customFormat="1" x14ac:dyDescent="0.2">
      <c r="K491" s="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</row>
    <row r="492" spans="11:66" s="10" customFormat="1" x14ac:dyDescent="0.2">
      <c r="K492" s="1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</row>
    <row r="493" spans="11:66" s="10" customFormat="1" x14ac:dyDescent="0.2">
      <c r="K493" s="1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</row>
    <row r="494" spans="11:66" s="10" customFormat="1" x14ac:dyDescent="0.2">
      <c r="K494" s="1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</row>
    <row r="495" spans="11:66" s="10" customFormat="1" x14ac:dyDescent="0.2">
      <c r="K495" s="1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</row>
    <row r="496" spans="11:66" s="10" customFormat="1" x14ac:dyDescent="0.2">
      <c r="K496" s="1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</row>
    <row r="497" spans="11:66" s="10" customFormat="1" x14ac:dyDescent="0.2">
      <c r="K497" s="1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</row>
    <row r="498" spans="11:66" s="10" customFormat="1" x14ac:dyDescent="0.2">
      <c r="K498" s="1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</row>
    <row r="499" spans="11:66" s="10" customFormat="1" x14ac:dyDescent="0.2">
      <c r="K499" s="1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</row>
    <row r="500" spans="11:66" s="10" customFormat="1" x14ac:dyDescent="0.2">
      <c r="K500" s="1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</row>
    <row r="501" spans="11:66" s="10" customFormat="1" x14ac:dyDescent="0.2">
      <c r="K501" s="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</row>
    <row r="502" spans="11:66" s="10" customFormat="1" x14ac:dyDescent="0.2">
      <c r="K502" s="1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</row>
    <row r="503" spans="11:66" s="10" customFormat="1" x14ac:dyDescent="0.2">
      <c r="K503" s="1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</row>
    <row r="504" spans="11:66" s="10" customFormat="1" x14ac:dyDescent="0.2">
      <c r="K504" s="1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</row>
    <row r="505" spans="11:66" s="10" customFormat="1" x14ac:dyDescent="0.2">
      <c r="K505" s="1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</row>
    <row r="506" spans="11:66" s="10" customFormat="1" x14ac:dyDescent="0.2">
      <c r="K506" s="1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</row>
    <row r="507" spans="11:66" s="10" customFormat="1" x14ac:dyDescent="0.2">
      <c r="K507" s="1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</row>
    <row r="508" spans="11:66" s="10" customFormat="1" x14ac:dyDescent="0.2">
      <c r="K508" s="1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</row>
    <row r="509" spans="11:66" s="10" customFormat="1" x14ac:dyDescent="0.2">
      <c r="K509" s="1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</row>
    <row r="510" spans="11:66" s="10" customFormat="1" x14ac:dyDescent="0.2">
      <c r="K510" s="1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</row>
    <row r="511" spans="11:66" s="10" customFormat="1" x14ac:dyDescent="0.2">
      <c r="K511" s="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</row>
    <row r="512" spans="11:66" s="10" customFormat="1" x14ac:dyDescent="0.2">
      <c r="K512" s="1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</row>
    <row r="513" spans="11:66" s="10" customFormat="1" x14ac:dyDescent="0.2">
      <c r="K513" s="1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</row>
    <row r="514" spans="11:66" s="10" customFormat="1" x14ac:dyDescent="0.2">
      <c r="K514" s="1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</row>
    <row r="515" spans="11:66" s="10" customFormat="1" x14ac:dyDescent="0.2">
      <c r="K515" s="1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</row>
    <row r="516" spans="11:66" s="10" customFormat="1" x14ac:dyDescent="0.2">
      <c r="K516" s="1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</row>
    <row r="517" spans="11:66" s="10" customFormat="1" x14ac:dyDescent="0.2">
      <c r="K517" s="1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</row>
    <row r="518" spans="11:66" s="10" customFormat="1" x14ac:dyDescent="0.2">
      <c r="K518" s="1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</row>
    <row r="519" spans="11:66" s="10" customFormat="1" x14ac:dyDescent="0.2">
      <c r="K519" s="1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</row>
    <row r="520" spans="11:66" s="10" customFormat="1" x14ac:dyDescent="0.2">
      <c r="K520" s="1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</row>
    <row r="521" spans="11:66" s="10" customFormat="1" x14ac:dyDescent="0.2">
      <c r="K521" s="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</row>
    <row r="522" spans="11:66" s="10" customFormat="1" x14ac:dyDescent="0.2">
      <c r="K522" s="1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</row>
    <row r="523" spans="11:66" s="10" customFormat="1" x14ac:dyDescent="0.2">
      <c r="K523" s="1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</row>
    <row r="524" spans="11:66" s="10" customFormat="1" x14ac:dyDescent="0.2">
      <c r="K524" s="1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</row>
    <row r="525" spans="11:66" s="10" customFormat="1" x14ac:dyDescent="0.2">
      <c r="K525" s="1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</row>
    <row r="526" spans="11:66" s="10" customFormat="1" x14ac:dyDescent="0.2">
      <c r="K526" s="1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</row>
    <row r="527" spans="11:66" s="10" customFormat="1" x14ac:dyDescent="0.2">
      <c r="K527" s="1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</row>
    <row r="528" spans="11:66" s="10" customFormat="1" x14ac:dyDescent="0.2">
      <c r="K528" s="1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</row>
    <row r="529" spans="11:66" s="10" customFormat="1" x14ac:dyDescent="0.2">
      <c r="K529" s="1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</row>
    <row r="530" spans="11:66" s="10" customFormat="1" x14ac:dyDescent="0.2">
      <c r="K530" s="1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</row>
    <row r="531" spans="11:66" s="10" customFormat="1" x14ac:dyDescent="0.2">
      <c r="K531" s="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</row>
    <row r="532" spans="11:66" s="10" customFormat="1" x14ac:dyDescent="0.2">
      <c r="K532" s="1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</row>
    <row r="533" spans="11:66" s="10" customFormat="1" x14ac:dyDescent="0.2">
      <c r="K533" s="1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</row>
    <row r="534" spans="11:66" s="10" customFormat="1" x14ac:dyDescent="0.2">
      <c r="K534" s="1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</row>
    <row r="535" spans="11:66" s="10" customFormat="1" x14ac:dyDescent="0.2">
      <c r="K535" s="1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</row>
    <row r="536" spans="11:66" s="10" customFormat="1" x14ac:dyDescent="0.2">
      <c r="K536" s="1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</row>
    <row r="537" spans="11:66" s="10" customFormat="1" x14ac:dyDescent="0.2">
      <c r="K537" s="1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</row>
    <row r="538" spans="11:66" s="10" customFormat="1" x14ac:dyDescent="0.2">
      <c r="K538" s="1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</row>
    <row r="539" spans="11:66" s="10" customFormat="1" x14ac:dyDescent="0.2">
      <c r="K539" s="1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</row>
    <row r="540" spans="11:66" s="10" customFormat="1" x14ac:dyDescent="0.2">
      <c r="K540" s="1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</row>
    <row r="541" spans="11:66" s="10" customFormat="1" x14ac:dyDescent="0.2">
      <c r="K541" s="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</row>
    <row r="542" spans="11:66" s="10" customFormat="1" x14ac:dyDescent="0.2">
      <c r="K542" s="1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</row>
    <row r="543" spans="11:66" s="10" customFormat="1" x14ac:dyDescent="0.2">
      <c r="K543" s="1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</row>
    <row r="544" spans="11:66" s="10" customFormat="1" x14ac:dyDescent="0.2">
      <c r="K544" s="1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</row>
    <row r="545" spans="11:66" s="10" customFormat="1" x14ac:dyDescent="0.2">
      <c r="K545" s="1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</row>
    <row r="546" spans="11:66" s="10" customFormat="1" x14ac:dyDescent="0.2">
      <c r="K546" s="1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</row>
    <row r="547" spans="11:66" s="10" customFormat="1" x14ac:dyDescent="0.2">
      <c r="K547" s="1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</row>
    <row r="548" spans="11:66" s="10" customFormat="1" x14ac:dyDescent="0.2">
      <c r="K548" s="1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</row>
    <row r="549" spans="11:66" s="10" customFormat="1" x14ac:dyDescent="0.2">
      <c r="K549" s="1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</row>
    <row r="550" spans="11:66" s="10" customFormat="1" x14ac:dyDescent="0.2">
      <c r="K550" s="1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</row>
    <row r="551" spans="11:66" s="10" customFormat="1" x14ac:dyDescent="0.2">
      <c r="K551" s="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</row>
    <row r="552" spans="11:66" s="10" customFormat="1" x14ac:dyDescent="0.2">
      <c r="K552" s="1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</row>
    <row r="553" spans="11:66" s="10" customFormat="1" x14ac:dyDescent="0.2">
      <c r="K553" s="1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</row>
    <row r="554" spans="11:66" s="10" customFormat="1" x14ac:dyDescent="0.2">
      <c r="K554" s="1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</row>
    <row r="555" spans="11:66" s="10" customFormat="1" x14ac:dyDescent="0.2">
      <c r="K555" s="1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</row>
    <row r="556" spans="11:66" s="10" customFormat="1" x14ac:dyDescent="0.2">
      <c r="K556" s="1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</row>
    <row r="557" spans="11:66" s="10" customFormat="1" x14ac:dyDescent="0.2">
      <c r="K557" s="1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</row>
    <row r="558" spans="11:66" s="10" customFormat="1" x14ac:dyDescent="0.2">
      <c r="K558" s="1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</row>
    <row r="559" spans="11:66" s="10" customFormat="1" x14ac:dyDescent="0.2">
      <c r="K559" s="1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</row>
    <row r="560" spans="11:66" s="10" customFormat="1" x14ac:dyDescent="0.2">
      <c r="K560" s="1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</row>
    <row r="561" spans="11:66" s="10" customFormat="1" x14ac:dyDescent="0.2">
      <c r="K561" s="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</row>
    <row r="562" spans="11:66" s="10" customFormat="1" x14ac:dyDescent="0.2">
      <c r="K562" s="1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</row>
    <row r="563" spans="11:66" s="10" customFormat="1" x14ac:dyDescent="0.2">
      <c r="K563" s="1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</row>
    <row r="564" spans="11:66" s="10" customFormat="1" x14ac:dyDescent="0.2">
      <c r="K564" s="1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</row>
    <row r="565" spans="11:66" s="10" customFormat="1" x14ac:dyDescent="0.2">
      <c r="K565" s="1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</row>
    <row r="566" spans="11:66" s="10" customFormat="1" x14ac:dyDescent="0.2">
      <c r="K566" s="1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</row>
    <row r="567" spans="11:66" s="10" customFormat="1" x14ac:dyDescent="0.2">
      <c r="K567" s="1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</row>
    <row r="568" spans="11:66" s="10" customFormat="1" x14ac:dyDescent="0.2">
      <c r="K568" s="1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</row>
    <row r="569" spans="11:66" s="10" customFormat="1" x14ac:dyDescent="0.2">
      <c r="K569" s="1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</row>
    <row r="570" spans="11:66" s="10" customFormat="1" x14ac:dyDescent="0.2">
      <c r="K570" s="1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</row>
    <row r="571" spans="11:66" s="10" customFormat="1" x14ac:dyDescent="0.2">
      <c r="K571" s="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</row>
    <row r="572" spans="11:66" s="10" customFormat="1" x14ac:dyDescent="0.2">
      <c r="K572" s="1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</row>
    <row r="573" spans="11:66" s="10" customFormat="1" x14ac:dyDescent="0.2">
      <c r="K573" s="1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</row>
    <row r="574" spans="11:66" s="10" customFormat="1" x14ac:dyDescent="0.2">
      <c r="K574" s="1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</row>
    <row r="575" spans="11:66" s="10" customFormat="1" x14ac:dyDescent="0.2">
      <c r="K575" s="1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</row>
    <row r="576" spans="11:66" s="10" customFormat="1" x14ac:dyDescent="0.2">
      <c r="K576" s="1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</row>
    <row r="577" spans="11:66" s="10" customFormat="1" x14ac:dyDescent="0.2">
      <c r="K577" s="1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</row>
    <row r="578" spans="11:66" s="10" customFormat="1" x14ac:dyDescent="0.2">
      <c r="K578" s="1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</row>
    <row r="579" spans="11:66" s="10" customFormat="1" x14ac:dyDescent="0.2">
      <c r="K579" s="1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</row>
    <row r="580" spans="11:66" s="10" customFormat="1" x14ac:dyDescent="0.2">
      <c r="K580" s="1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</row>
    <row r="581" spans="11:66" s="10" customFormat="1" x14ac:dyDescent="0.2">
      <c r="K581" s="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</row>
    <row r="582" spans="11:66" s="10" customFormat="1" x14ac:dyDescent="0.2">
      <c r="K582" s="1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</row>
    <row r="583" spans="11:66" s="10" customFormat="1" x14ac:dyDescent="0.2">
      <c r="K583" s="1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</row>
    <row r="584" spans="11:66" s="10" customFormat="1" x14ac:dyDescent="0.2">
      <c r="K584" s="1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</row>
    <row r="585" spans="11:66" s="10" customFormat="1" x14ac:dyDescent="0.2">
      <c r="K585" s="1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</row>
    <row r="586" spans="11:66" s="10" customFormat="1" x14ac:dyDescent="0.2">
      <c r="K586" s="1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</row>
    <row r="587" spans="11:66" s="10" customFormat="1" x14ac:dyDescent="0.2">
      <c r="K587" s="1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</row>
    <row r="588" spans="11:66" s="10" customFormat="1" x14ac:dyDescent="0.2">
      <c r="K588" s="1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</row>
    <row r="589" spans="11:66" s="10" customFormat="1" x14ac:dyDescent="0.2">
      <c r="K589" s="1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</row>
    <row r="590" spans="11:66" s="10" customFormat="1" x14ac:dyDescent="0.2">
      <c r="K590" s="1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</row>
    <row r="591" spans="11:66" s="10" customFormat="1" x14ac:dyDescent="0.2">
      <c r="K591" s="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</row>
    <row r="592" spans="11:66" s="10" customFormat="1" x14ac:dyDescent="0.2">
      <c r="K592" s="1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</row>
    <row r="593" spans="11:66" s="10" customFormat="1" x14ac:dyDescent="0.2">
      <c r="K593" s="1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</row>
    <row r="594" spans="11:66" s="10" customFormat="1" x14ac:dyDescent="0.2">
      <c r="K594" s="1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</row>
    <row r="595" spans="11:66" s="10" customFormat="1" x14ac:dyDescent="0.2">
      <c r="K595" s="1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</row>
    <row r="596" spans="11:66" s="10" customFormat="1" x14ac:dyDescent="0.2">
      <c r="K596" s="1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</row>
    <row r="597" spans="11:66" s="10" customFormat="1" x14ac:dyDescent="0.2">
      <c r="K597" s="1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</row>
    <row r="598" spans="11:66" s="10" customFormat="1" x14ac:dyDescent="0.2">
      <c r="K598" s="1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</row>
    <row r="599" spans="11:66" s="10" customFormat="1" x14ac:dyDescent="0.2">
      <c r="K599" s="1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</row>
    <row r="600" spans="11:66" s="10" customFormat="1" x14ac:dyDescent="0.2">
      <c r="K600" s="1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</row>
    <row r="601" spans="11:66" s="10" customFormat="1" x14ac:dyDescent="0.2">
      <c r="K601" s="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</row>
    <row r="602" spans="11:66" s="10" customFormat="1" x14ac:dyDescent="0.2">
      <c r="K602" s="1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</row>
    <row r="603" spans="11:66" s="10" customFormat="1" x14ac:dyDescent="0.2">
      <c r="K603" s="1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</row>
    <row r="604" spans="11:66" s="10" customFormat="1" x14ac:dyDescent="0.2">
      <c r="K604" s="1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</row>
    <row r="605" spans="11:66" s="10" customFormat="1" x14ac:dyDescent="0.2">
      <c r="K605" s="1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</row>
    <row r="606" spans="11:66" s="10" customFormat="1" x14ac:dyDescent="0.2">
      <c r="K606" s="1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</row>
    <row r="607" spans="11:66" s="10" customFormat="1" x14ac:dyDescent="0.2">
      <c r="K607" s="1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</row>
    <row r="608" spans="11:66" s="10" customFormat="1" x14ac:dyDescent="0.2">
      <c r="K608" s="1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</row>
    <row r="609" spans="11:66" s="10" customFormat="1" x14ac:dyDescent="0.2">
      <c r="K609" s="1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</row>
    <row r="610" spans="11:66" s="10" customFormat="1" x14ac:dyDescent="0.2">
      <c r="K610" s="1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</row>
    <row r="611" spans="11:66" s="10" customFormat="1" x14ac:dyDescent="0.2">
      <c r="K611" s="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</row>
    <row r="612" spans="11:66" s="10" customFormat="1" x14ac:dyDescent="0.2">
      <c r="K612" s="1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</row>
    <row r="613" spans="11:66" s="10" customFormat="1" x14ac:dyDescent="0.2">
      <c r="K613" s="1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</row>
    <row r="614" spans="11:66" s="10" customFormat="1" x14ac:dyDescent="0.2">
      <c r="K614" s="1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</row>
    <row r="615" spans="11:66" s="10" customFormat="1" x14ac:dyDescent="0.2">
      <c r="K615" s="1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</row>
    <row r="616" spans="11:66" s="10" customFormat="1" x14ac:dyDescent="0.2">
      <c r="K616" s="1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</row>
    <row r="617" spans="11:66" s="10" customFormat="1" x14ac:dyDescent="0.2">
      <c r="K617" s="1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</row>
    <row r="618" spans="11:66" s="10" customFormat="1" x14ac:dyDescent="0.2">
      <c r="K618" s="1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</row>
    <row r="619" spans="11:66" s="10" customFormat="1" x14ac:dyDescent="0.2">
      <c r="K619" s="1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</row>
    <row r="620" spans="11:66" s="10" customFormat="1" x14ac:dyDescent="0.2">
      <c r="K620" s="1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</row>
    <row r="621" spans="11:66" s="10" customFormat="1" x14ac:dyDescent="0.2">
      <c r="K621" s="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</row>
    <row r="622" spans="11:66" s="10" customFormat="1" x14ac:dyDescent="0.2">
      <c r="K622" s="1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</row>
    <row r="623" spans="11:66" s="10" customFormat="1" x14ac:dyDescent="0.2">
      <c r="K623" s="1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</row>
    <row r="624" spans="11:66" s="10" customFormat="1" x14ac:dyDescent="0.2">
      <c r="K624" s="1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</row>
    <row r="625" spans="11:66" s="10" customFormat="1" x14ac:dyDescent="0.2">
      <c r="K625" s="1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</row>
    <row r="626" spans="11:66" s="10" customFormat="1" x14ac:dyDescent="0.2">
      <c r="K626" s="1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</row>
    <row r="627" spans="11:66" s="10" customFormat="1" x14ac:dyDescent="0.2">
      <c r="K627" s="1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</row>
    <row r="628" spans="11:66" s="10" customFormat="1" x14ac:dyDescent="0.2">
      <c r="K628" s="1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</row>
    <row r="629" spans="11:66" s="10" customFormat="1" x14ac:dyDescent="0.2">
      <c r="K629" s="1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</row>
    <row r="630" spans="11:66" s="10" customFormat="1" x14ac:dyDescent="0.2">
      <c r="K630" s="1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</row>
    <row r="631" spans="11:66" s="10" customFormat="1" x14ac:dyDescent="0.2">
      <c r="K631" s="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</row>
    <row r="632" spans="11:66" s="10" customFormat="1" x14ac:dyDescent="0.2">
      <c r="K632" s="1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</row>
    <row r="633" spans="11:66" s="10" customFormat="1" x14ac:dyDescent="0.2">
      <c r="K633" s="1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</row>
    <row r="634" spans="11:66" s="10" customFormat="1" x14ac:dyDescent="0.2">
      <c r="K634" s="1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</row>
    <row r="635" spans="11:66" s="10" customFormat="1" x14ac:dyDescent="0.2">
      <c r="K635" s="1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</row>
    <row r="636" spans="11:66" s="10" customFormat="1" x14ac:dyDescent="0.2">
      <c r="K636" s="1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</row>
    <row r="637" spans="11:66" s="10" customFormat="1" x14ac:dyDescent="0.2">
      <c r="K637" s="1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</row>
    <row r="638" spans="11:66" s="10" customFormat="1" x14ac:dyDescent="0.2">
      <c r="K638" s="1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</row>
    <row r="639" spans="11:66" s="10" customFormat="1" x14ac:dyDescent="0.2">
      <c r="K639" s="1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</row>
    <row r="640" spans="11:66" s="10" customFormat="1" x14ac:dyDescent="0.2">
      <c r="K640" s="1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</row>
    <row r="641" spans="11:66" s="10" customFormat="1" x14ac:dyDescent="0.2">
      <c r="K641" s="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</row>
    <row r="642" spans="11:66" s="10" customFormat="1" x14ac:dyDescent="0.2">
      <c r="K642" s="1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</row>
    <row r="643" spans="11:66" s="10" customFormat="1" x14ac:dyDescent="0.2">
      <c r="K643" s="1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</row>
    <row r="644" spans="11:66" s="10" customFormat="1" x14ac:dyDescent="0.2">
      <c r="K644" s="1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</row>
    <row r="645" spans="11:66" s="10" customFormat="1" x14ac:dyDescent="0.2">
      <c r="K645" s="1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</row>
    <row r="646" spans="11:66" s="10" customFormat="1" x14ac:dyDescent="0.2">
      <c r="K646" s="1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</row>
    <row r="647" spans="11:66" s="10" customFormat="1" x14ac:dyDescent="0.2">
      <c r="K647" s="1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</row>
    <row r="648" spans="11:66" s="10" customFormat="1" x14ac:dyDescent="0.2">
      <c r="K648" s="1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</row>
    <row r="649" spans="11:66" s="10" customFormat="1" x14ac:dyDescent="0.2">
      <c r="K649" s="1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</row>
    <row r="650" spans="11:66" s="10" customFormat="1" x14ac:dyDescent="0.2">
      <c r="K650" s="1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</row>
    <row r="651" spans="11:66" s="10" customFormat="1" x14ac:dyDescent="0.2">
      <c r="K651" s="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</row>
    <row r="652" spans="11:66" s="10" customFormat="1" x14ac:dyDescent="0.2">
      <c r="K652" s="1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</row>
    <row r="653" spans="11:66" s="10" customFormat="1" x14ac:dyDescent="0.2">
      <c r="K653" s="1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</row>
    <row r="654" spans="11:66" s="10" customFormat="1" x14ac:dyDescent="0.2">
      <c r="K654" s="1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</row>
    <row r="655" spans="11:66" s="10" customFormat="1" x14ac:dyDescent="0.2">
      <c r="K655" s="1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</row>
    <row r="656" spans="11:66" s="10" customFormat="1" x14ac:dyDescent="0.2">
      <c r="K656" s="1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</row>
    <row r="657" spans="11:66" s="10" customFormat="1" x14ac:dyDescent="0.2">
      <c r="K657" s="1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</row>
    <row r="658" spans="11:66" s="10" customFormat="1" x14ac:dyDescent="0.2">
      <c r="K658" s="1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</row>
    <row r="659" spans="11:66" s="10" customFormat="1" x14ac:dyDescent="0.2">
      <c r="K659" s="1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</row>
    <row r="660" spans="11:66" s="10" customFormat="1" x14ac:dyDescent="0.2">
      <c r="K660" s="1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</row>
    <row r="661" spans="11:66" s="10" customFormat="1" x14ac:dyDescent="0.2">
      <c r="K661" s="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</row>
    <row r="662" spans="11:66" s="10" customFormat="1" x14ac:dyDescent="0.2">
      <c r="K662" s="1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</row>
    <row r="663" spans="11:66" s="10" customFormat="1" x14ac:dyDescent="0.2">
      <c r="K663" s="1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</row>
    <row r="664" spans="11:66" s="10" customFormat="1" x14ac:dyDescent="0.2">
      <c r="K664" s="1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</row>
    <row r="665" spans="11:66" s="10" customFormat="1" x14ac:dyDescent="0.2">
      <c r="K665" s="1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</row>
    <row r="666" spans="11:66" s="10" customFormat="1" x14ac:dyDescent="0.2">
      <c r="K666" s="1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</row>
    <row r="667" spans="11:66" s="10" customFormat="1" x14ac:dyDescent="0.2">
      <c r="K667" s="1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</row>
    <row r="668" spans="11:66" s="10" customFormat="1" x14ac:dyDescent="0.2">
      <c r="K668" s="1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</row>
    <row r="669" spans="11:66" s="10" customFormat="1" x14ac:dyDescent="0.2">
      <c r="K669" s="1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</row>
    <row r="670" spans="11:66" s="10" customFormat="1" x14ac:dyDescent="0.2">
      <c r="K670" s="1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</row>
    <row r="671" spans="11:66" s="10" customFormat="1" x14ac:dyDescent="0.2">
      <c r="K671" s="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</row>
    <row r="672" spans="11:66" s="10" customFormat="1" x14ac:dyDescent="0.2">
      <c r="K672" s="1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</row>
    <row r="673" spans="11:66" s="10" customFormat="1" x14ac:dyDescent="0.2">
      <c r="K673" s="1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</row>
    <row r="674" spans="11:66" s="10" customFormat="1" x14ac:dyDescent="0.2">
      <c r="K674" s="1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</row>
    <row r="675" spans="11:66" s="10" customFormat="1" x14ac:dyDescent="0.2">
      <c r="K675" s="1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</row>
    <row r="676" spans="11:66" s="10" customFormat="1" x14ac:dyDescent="0.2">
      <c r="K676" s="1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</row>
    <row r="677" spans="11:66" s="10" customFormat="1" x14ac:dyDescent="0.2">
      <c r="K677" s="1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</row>
    <row r="678" spans="11:66" s="10" customFormat="1" x14ac:dyDescent="0.2">
      <c r="K678" s="1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</row>
    <row r="679" spans="11:66" s="10" customFormat="1" x14ac:dyDescent="0.2">
      <c r="K679" s="1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</row>
    <row r="680" spans="11:66" s="10" customFormat="1" x14ac:dyDescent="0.2">
      <c r="K680" s="1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</row>
    <row r="681" spans="11:66" s="10" customFormat="1" x14ac:dyDescent="0.2">
      <c r="K681" s="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</row>
    <row r="682" spans="11:66" s="10" customFormat="1" x14ac:dyDescent="0.2">
      <c r="K682" s="1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</row>
    <row r="683" spans="11:66" s="10" customFormat="1" x14ac:dyDescent="0.2">
      <c r="K683" s="1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</row>
    <row r="684" spans="11:66" s="10" customFormat="1" x14ac:dyDescent="0.2">
      <c r="K684" s="1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</row>
    <row r="685" spans="11:66" s="10" customFormat="1" x14ac:dyDescent="0.2">
      <c r="K685" s="1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</row>
    <row r="686" spans="11:66" s="10" customFormat="1" x14ac:dyDescent="0.2">
      <c r="K686" s="1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</row>
    <row r="687" spans="11:66" s="10" customFormat="1" x14ac:dyDescent="0.2">
      <c r="K687" s="1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</row>
    <row r="688" spans="11:66" s="10" customFormat="1" x14ac:dyDescent="0.2">
      <c r="K688" s="1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</row>
    <row r="689" spans="11:66" s="10" customFormat="1" x14ac:dyDescent="0.2">
      <c r="K689" s="1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</row>
    <row r="690" spans="11:66" s="10" customFormat="1" x14ac:dyDescent="0.2">
      <c r="K690" s="1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</row>
    <row r="691" spans="11:66" s="10" customFormat="1" x14ac:dyDescent="0.2">
      <c r="K691" s="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</row>
    <row r="692" spans="11:66" s="10" customFormat="1" x14ac:dyDescent="0.2">
      <c r="K692" s="1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</row>
    <row r="693" spans="11:66" s="10" customFormat="1" x14ac:dyDescent="0.2">
      <c r="K693" s="1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</row>
    <row r="694" spans="11:66" s="10" customFormat="1" x14ac:dyDescent="0.2">
      <c r="K694" s="1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</row>
    <row r="695" spans="11:66" s="10" customFormat="1" x14ac:dyDescent="0.2">
      <c r="K695" s="1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</row>
    <row r="696" spans="11:66" s="10" customFormat="1" x14ac:dyDescent="0.2">
      <c r="K696" s="1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</row>
    <row r="697" spans="11:66" s="10" customFormat="1" x14ac:dyDescent="0.2">
      <c r="K697" s="1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</row>
    <row r="698" spans="11:66" s="10" customFormat="1" x14ac:dyDescent="0.2">
      <c r="K698" s="1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</row>
    <row r="699" spans="11:66" s="10" customFormat="1" x14ac:dyDescent="0.2">
      <c r="K699" s="1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</row>
    <row r="700" spans="11:66" s="10" customFormat="1" x14ac:dyDescent="0.2">
      <c r="K700" s="1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</row>
    <row r="701" spans="11:66" s="10" customFormat="1" x14ac:dyDescent="0.2">
      <c r="K701" s="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</row>
    <row r="702" spans="11:66" s="10" customFormat="1" x14ac:dyDescent="0.2">
      <c r="K702" s="1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</row>
    <row r="703" spans="11:66" s="10" customFormat="1" x14ac:dyDescent="0.2">
      <c r="K703" s="1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</row>
    <row r="704" spans="11:66" s="10" customFormat="1" x14ac:dyDescent="0.2">
      <c r="K704" s="1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</row>
    <row r="705" spans="11:66" s="10" customFormat="1" x14ac:dyDescent="0.2">
      <c r="K705" s="1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</row>
    <row r="706" spans="11:66" s="10" customFormat="1" x14ac:dyDescent="0.2">
      <c r="K706" s="1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</row>
    <row r="707" spans="11:66" s="10" customFormat="1" x14ac:dyDescent="0.2">
      <c r="K707" s="1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</row>
    <row r="708" spans="11:66" s="10" customFormat="1" x14ac:dyDescent="0.2">
      <c r="K708" s="1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</row>
    <row r="709" spans="11:66" s="10" customFormat="1" x14ac:dyDescent="0.2">
      <c r="K709" s="1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</row>
    <row r="710" spans="11:66" s="10" customFormat="1" x14ac:dyDescent="0.2">
      <c r="K710" s="1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</row>
    <row r="711" spans="11:66" s="10" customFormat="1" x14ac:dyDescent="0.2">
      <c r="K711" s="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</row>
    <row r="712" spans="11:66" s="10" customFormat="1" x14ac:dyDescent="0.2">
      <c r="K712" s="1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</row>
    <row r="713" spans="11:66" s="10" customFormat="1" x14ac:dyDescent="0.2">
      <c r="K713" s="1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</row>
    <row r="714" spans="11:66" s="10" customFormat="1" x14ac:dyDescent="0.2">
      <c r="K714" s="1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</row>
    <row r="715" spans="11:66" s="10" customFormat="1" x14ac:dyDescent="0.2">
      <c r="K715" s="1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</row>
    <row r="716" spans="11:66" s="10" customFormat="1" x14ac:dyDescent="0.2">
      <c r="K716" s="1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</row>
    <row r="717" spans="11:66" s="10" customFormat="1" x14ac:dyDescent="0.2">
      <c r="K717" s="1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</row>
    <row r="718" spans="11:66" s="10" customFormat="1" x14ac:dyDescent="0.2">
      <c r="K718" s="1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</row>
    <row r="719" spans="11:66" s="10" customFormat="1" x14ac:dyDescent="0.2">
      <c r="K719" s="1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</row>
  </sheetData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500"/>
  <sheetViews>
    <sheetView workbookViewId="0">
      <selection activeCell="K40" sqref="K40"/>
    </sheetView>
  </sheetViews>
  <sheetFormatPr defaultColWidth="11" defaultRowHeight="12.75" x14ac:dyDescent="0.2"/>
  <cols>
    <col min="1" max="3" width="6.875" style="10" customWidth="1"/>
    <col min="4" max="4" width="8.25" style="10" customWidth="1"/>
    <col min="5" max="5" width="6.875" style="10" customWidth="1"/>
    <col min="6" max="6" width="7.875" style="10" customWidth="1"/>
    <col min="7" max="7" width="6.875" style="10" customWidth="1"/>
    <col min="8" max="8" width="3" style="10" customWidth="1"/>
    <col min="9" max="10" width="7.875" style="10" customWidth="1"/>
    <col min="11" max="11" width="10.75" style="1"/>
  </cols>
  <sheetData>
    <row r="1" spans="1:66" ht="38.25" x14ac:dyDescent="0.2">
      <c r="A1" s="2" t="s">
        <v>14</v>
      </c>
      <c r="B1" s="2" t="s">
        <v>15</v>
      </c>
      <c r="C1" s="2" t="s">
        <v>16</v>
      </c>
      <c r="D1" s="2" t="s">
        <v>17</v>
      </c>
      <c r="E1" s="2" t="s">
        <v>0</v>
      </c>
      <c r="F1" s="2" t="s">
        <v>18</v>
      </c>
      <c r="G1" s="2" t="s">
        <v>19</v>
      </c>
      <c r="H1" s="3"/>
      <c r="I1" s="4"/>
      <c r="J1" s="4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</row>
    <row r="2" spans="1:66" x14ac:dyDescent="0.2">
      <c r="A2" s="8">
        <v>653</v>
      </c>
      <c r="B2" s="8">
        <v>371</v>
      </c>
      <c r="C2" s="8">
        <v>36</v>
      </c>
      <c r="D2" s="9">
        <v>14284</v>
      </c>
      <c r="E2" s="15">
        <v>-15.0306786087519</v>
      </c>
      <c r="F2" s="16">
        <f t="shared" ref="F2" si="0">E2-E3</f>
        <v>5.8318305062253994</v>
      </c>
      <c r="G2" s="16">
        <f t="shared" ref="G2" si="1">(F2/68)*-1</f>
        <v>-8.5762213326844111E-2</v>
      </c>
      <c r="H2" s="13"/>
      <c r="I2" s="7" t="s">
        <v>2</v>
      </c>
      <c r="J2" s="13">
        <f>MIN($G$2:$G$53)</f>
        <v>-0.32798617094265886</v>
      </c>
    </row>
    <row r="3" spans="1:66" x14ac:dyDescent="0.2">
      <c r="A3" s="8">
        <v>655</v>
      </c>
      <c r="B3" s="8">
        <v>371</v>
      </c>
      <c r="C3" s="8">
        <v>36</v>
      </c>
      <c r="D3" s="9">
        <v>39082</v>
      </c>
      <c r="E3" s="15">
        <v>-20.8625091149773</v>
      </c>
      <c r="F3" s="16"/>
      <c r="G3" s="17"/>
      <c r="H3" s="13"/>
      <c r="I3" s="7" t="s">
        <v>3</v>
      </c>
      <c r="J3" s="13">
        <f>MAX($G$2:$G$53)</f>
        <v>4.8237183043458864E-2</v>
      </c>
    </row>
    <row r="4" spans="1:66" x14ac:dyDescent="0.2">
      <c r="A4" s="5">
        <v>656</v>
      </c>
      <c r="B4" s="5">
        <v>372</v>
      </c>
      <c r="C4" s="5">
        <v>36</v>
      </c>
      <c r="D4" s="6">
        <v>14284</v>
      </c>
      <c r="E4" s="11">
        <v>-18.107764868891199</v>
      </c>
      <c r="F4" s="12">
        <f t="shared" ref="F4" si="2">E4-E5</f>
        <v>2.2659997848694999</v>
      </c>
      <c r="G4" s="12">
        <f t="shared" ref="G4" si="3">(F4/68)*-1</f>
        <v>-3.3323526248080881E-2</v>
      </c>
      <c r="H4" s="13"/>
      <c r="I4" s="7" t="s">
        <v>4</v>
      </c>
      <c r="J4" s="13">
        <f>AVERAGE($G$2:$G$53)</f>
        <v>-0.12411968629745235</v>
      </c>
    </row>
    <row r="5" spans="1:66" x14ac:dyDescent="0.2">
      <c r="A5" s="5">
        <v>658</v>
      </c>
      <c r="B5" s="5">
        <v>372</v>
      </c>
      <c r="C5" s="5">
        <v>36</v>
      </c>
      <c r="D5" s="6">
        <v>39082</v>
      </c>
      <c r="E5" s="11">
        <v>-20.373764653760698</v>
      </c>
      <c r="F5" s="12"/>
      <c r="G5" s="14"/>
      <c r="H5" s="13"/>
      <c r="I5" s="7" t="s">
        <v>5</v>
      </c>
      <c r="J5" s="13" t="e">
        <f>MODE($G$2:$G$53)</f>
        <v>#N/A</v>
      </c>
    </row>
    <row r="6" spans="1:66" x14ac:dyDescent="0.2">
      <c r="A6" s="8">
        <v>659</v>
      </c>
      <c r="B6" s="8">
        <v>373</v>
      </c>
      <c r="C6" s="8">
        <v>36</v>
      </c>
      <c r="D6" s="9">
        <v>14284</v>
      </c>
      <c r="E6" s="15">
        <v>-14.912829755798899</v>
      </c>
      <c r="F6" s="16">
        <f t="shared" ref="F6" si="4">E6-E7</f>
        <v>5.4229576635228014</v>
      </c>
      <c r="G6" s="16">
        <f t="shared" ref="G6" si="5">(F6/68)*-1</f>
        <v>-7.9749377404747079E-2</v>
      </c>
      <c r="H6" s="7"/>
      <c r="I6" s="7" t="s">
        <v>6</v>
      </c>
      <c r="J6" s="13">
        <f>STDEV($G$2:$G$53)</f>
        <v>8.8227358752268531E-2</v>
      </c>
    </row>
    <row r="7" spans="1:66" x14ac:dyDescent="0.2">
      <c r="A7" s="8">
        <v>661</v>
      </c>
      <c r="B7" s="8">
        <v>373</v>
      </c>
      <c r="C7" s="8">
        <v>36</v>
      </c>
      <c r="D7" s="9">
        <v>39082</v>
      </c>
      <c r="E7" s="15">
        <v>-20.335787419321701</v>
      </c>
      <c r="F7" s="16"/>
      <c r="G7" s="17"/>
      <c r="H7" s="7"/>
      <c r="I7" s="7" t="s">
        <v>7</v>
      </c>
      <c r="J7" s="13">
        <f>J6/(SQRT(COUNT($G2:$G$53)))</f>
        <v>1.7302808611944939E-2</v>
      </c>
    </row>
    <row r="8" spans="1:66" x14ac:dyDescent="0.2">
      <c r="A8" s="5">
        <v>662</v>
      </c>
      <c r="B8" s="5">
        <v>374</v>
      </c>
      <c r="C8" s="5">
        <v>36</v>
      </c>
      <c r="D8" s="6">
        <v>14284</v>
      </c>
      <c r="E8" s="11">
        <v>-15.336958548234101</v>
      </c>
      <c r="F8" s="12">
        <f t="shared" ref="F8" si="6">E8-E9</f>
        <v>5.0822678224691984</v>
      </c>
      <c r="G8" s="12">
        <f t="shared" ref="G8" si="7">(F8/68)*-1</f>
        <v>-7.4739232683370571E-2</v>
      </c>
      <c r="H8" s="7"/>
      <c r="I8" s="10" t="s">
        <v>13</v>
      </c>
      <c r="J8" s="10">
        <f>COUNT(G2:G53)</f>
        <v>26</v>
      </c>
    </row>
    <row r="9" spans="1:66" x14ac:dyDescent="0.2">
      <c r="A9" s="5">
        <v>664</v>
      </c>
      <c r="B9" s="5">
        <v>374</v>
      </c>
      <c r="C9" s="5">
        <v>36</v>
      </c>
      <c r="D9" s="6">
        <v>39082</v>
      </c>
      <c r="E9" s="11">
        <v>-20.419226370703299</v>
      </c>
      <c r="F9" s="12"/>
      <c r="G9" s="14"/>
      <c r="H9" s="7"/>
    </row>
    <row r="10" spans="1:66" x14ac:dyDescent="0.2">
      <c r="A10" s="8">
        <v>665</v>
      </c>
      <c r="B10" s="8">
        <v>375</v>
      </c>
      <c r="C10" s="8">
        <v>36</v>
      </c>
      <c r="D10" s="9">
        <v>14284</v>
      </c>
      <c r="E10" s="15">
        <v>-11.417041618159599</v>
      </c>
      <c r="F10" s="16">
        <f t="shared" ref="F10" si="8">E10-E11</f>
        <v>9.1771852323294016</v>
      </c>
      <c r="G10" s="16">
        <f t="shared" ref="G10" si="9">(F10/68)*-1</f>
        <v>-0.13495860635778531</v>
      </c>
      <c r="H10" s="7"/>
    </row>
    <row r="11" spans="1:66" x14ac:dyDescent="0.2">
      <c r="A11" s="8">
        <v>667</v>
      </c>
      <c r="B11" s="8">
        <v>375</v>
      </c>
      <c r="C11" s="8">
        <v>36</v>
      </c>
      <c r="D11" s="9">
        <v>39082</v>
      </c>
      <c r="E11" s="15">
        <v>-20.594226850489001</v>
      </c>
      <c r="F11" s="16"/>
      <c r="G11" s="17"/>
      <c r="H11" s="7"/>
    </row>
    <row r="12" spans="1:66" x14ac:dyDescent="0.2">
      <c r="A12" s="5">
        <v>668</v>
      </c>
      <c r="B12" s="5">
        <v>376</v>
      </c>
      <c r="C12" s="5">
        <v>36</v>
      </c>
      <c r="D12" s="6">
        <v>14284</v>
      </c>
      <c r="E12" s="11">
        <v>-11.8636136379004</v>
      </c>
      <c r="F12" s="12">
        <f t="shared" ref="F12" si="10">E12-E13</f>
        <v>8.6208347954862994</v>
      </c>
      <c r="G12" s="12">
        <f t="shared" ref="G12" si="11">(F12/68)*-1</f>
        <v>-0.12677698228656323</v>
      </c>
      <c r="H12" s="7"/>
    </row>
    <row r="13" spans="1:66" x14ac:dyDescent="0.2">
      <c r="A13" s="5">
        <v>670</v>
      </c>
      <c r="B13" s="5">
        <v>376</v>
      </c>
      <c r="C13" s="5">
        <v>36</v>
      </c>
      <c r="D13" s="6">
        <v>39082</v>
      </c>
      <c r="E13" s="11">
        <v>-20.484448433386699</v>
      </c>
      <c r="F13" s="12"/>
      <c r="G13" s="14"/>
      <c r="H13" s="7"/>
    </row>
    <row r="14" spans="1:66" x14ac:dyDescent="0.2">
      <c r="A14" s="8">
        <v>671</v>
      </c>
      <c r="B14" s="8">
        <v>377</v>
      </c>
      <c r="C14" s="8">
        <v>36</v>
      </c>
      <c r="D14" s="9">
        <v>14284</v>
      </c>
      <c r="E14" s="15">
        <v>-17.428200724540901</v>
      </c>
      <c r="F14" s="16">
        <f t="shared" ref="F14" si="12">E14-E15</f>
        <v>3.0665188601671005</v>
      </c>
      <c r="G14" s="16">
        <f t="shared" ref="G14" si="13">(F14/68)*-1</f>
        <v>-4.5095865590692653E-2</v>
      </c>
      <c r="H14" s="7"/>
    </row>
    <row r="15" spans="1:66" x14ac:dyDescent="0.2">
      <c r="A15" s="8">
        <v>673</v>
      </c>
      <c r="B15" s="8">
        <v>377</v>
      </c>
      <c r="C15" s="8">
        <v>36</v>
      </c>
      <c r="D15" s="9">
        <v>39082</v>
      </c>
      <c r="E15" s="15">
        <v>-20.494719584708001</v>
      </c>
      <c r="F15" s="16"/>
      <c r="G15" s="17"/>
      <c r="H15" s="7"/>
    </row>
    <row r="16" spans="1:66" x14ac:dyDescent="0.2">
      <c r="A16" s="5">
        <v>674</v>
      </c>
      <c r="B16" s="5">
        <v>378</v>
      </c>
      <c r="C16" s="5">
        <v>36</v>
      </c>
      <c r="D16" s="6">
        <v>14284</v>
      </c>
      <c r="E16" s="11">
        <v>-21.709741493244898</v>
      </c>
      <c r="F16" s="12">
        <f t="shared" ref="F16" si="14">E16-E17</f>
        <v>-1.5897753374783967</v>
      </c>
      <c r="G16" s="12">
        <f t="shared" ref="G16" si="15">(F16/68)*-1</f>
        <v>2.3379049080564658E-2</v>
      </c>
      <c r="H16" s="7"/>
    </row>
    <row r="17" spans="1:8" x14ac:dyDescent="0.2">
      <c r="A17" s="5">
        <v>676</v>
      </c>
      <c r="B17" s="5">
        <v>378</v>
      </c>
      <c r="C17" s="5">
        <v>36</v>
      </c>
      <c r="D17" s="6">
        <v>39082</v>
      </c>
      <c r="E17" s="11">
        <v>-20.119966155766502</v>
      </c>
      <c r="F17" s="12"/>
      <c r="G17" s="14"/>
      <c r="H17" s="7"/>
    </row>
    <row r="18" spans="1:8" x14ac:dyDescent="0.2">
      <c r="A18" s="8">
        <v>677</v>
      </c>
      <c r="B18" s="8">
        <v>379</v>
      </c>
      <c r="C18" s="8">
        <v>36</v>
      </c>
      <c r="D18" s="9">
        <v>14284</v>
      </c>
      <c r="E18" s="15">
        <v>-23.988200497024302</v>
      </c>
      <c r="F18" s="16">
        <f t="shared" ref="F18" si="16">E18-E19</f>
        <v>-3.280128446955203</v>
      </c>
      <c r="G18" s="16">
        <f t="shared" ref="G18" si="17">(F18/68)*-1</f>
        <v>4.8237183043458864E-2</v>
      </c>
      <c r="H18" s="7"/>
    </row>
    <row r="19" spans="1:8" x14ac:dyDescent="0.2">
      <c r="A19" s="8">
        <v>679</v>
      </c>
      <c r="B19" s="8">
        <v>379</v>
      </c>
      <c r="C19" s="8">
        <v>36</v>
      </c>
      <c r="D19" s="9">
        <v>39082</v>
      </c>
      <c r="E19" s="15">
        <v>-20.708072050069099</v>
      </c>
      <c r="F19" s="16"/>
      <c r="G19" s="17"/>
      <c r="H19" s="7"/>
    </row>
    <row r="20" spans="1:8" x14ac:dyDescent="0.2">
      <c r="A20" s="5">
        <v>684</v>
      </c>
      <c r="B20" s="5">
        <v>382</v>
      </c>
      <c r="C20" s="5">
        <v>36</v>
      </c>
      <c r="D20" s="6">
        <v>14284</v>
      </c>
      <c r="E20" s="11">
        <v>-15.4280267485215</v>
      </c>
      <c r="F20" s="12">
        <f t="shared" ref="F20" si="18">E20-E21</f>
        <v>6.1283248626826996</v>
      </c>
      <c r="G20" s="12">
        <f t="shared" ref="G20" si="19">(F20/68)*-1</f>
        <v>-9.0122424451216168E-2</v>
      </c>
      <c r="H20" s="7"/>
    </row>
    <row r="21" spans="1:8" x14ac:dyDescent="0.2">
      <c r="A21" s="5">
        <v>686</v>
      </c>
      <c r="B21" s="5">
        <v>382</v>
      </c>
      <c r="C21" s="5">
        <v>36</v>
      </c>
      <c r="D21" s="6">
        <v>39082</v>
      </c>
      <c r="E21" s="11">
        <v>-21.5563516112042</v>
      </c>
      <c r="F21" s="12"/>
      <c r="G21" s="14"/>
      <c r="H21" s="7"/>
    </row>
    <row r="22" spans="1:8" x14ac:dyDescent="0.2">
      <c r="A22" s="8">
        <v>687</v>
      </c>
      <c r="B22" s="8">
        <v>383</v>
      </c>
      <c r="C22" s="8">
        <v>36</v>
      </c>
      <c r="D22" s="9">
        <v>14284</v>
      </c>
      <c r="E22" s="15">
        <v>-19.604347646943701</v>
      </c>
      <c r="F22" s="16">
        <f t="shared" ref="F22" si="20">E22-E23</f>
        <v>5.9343332117469991</v>
      </c>
      <c r="G22" s="16">
        <f t="shared" ref="G22" si="21">(F22/68)*-1</f>
        <v>-8.7269606055102922E-2</v>
      </c>
      <c r="H22" s="7"/>
    </row>
    <row r="23" spans="1:8" x14ac:dyDescent="0.2">
      <c r="A23" s="8">
        <v>689</v>
      </c>
      <c r="B23" s="8">
        <v>383</v>
      </c>
      <c r="C23" s="8">
        <v>36</v>
      </c>
      <c r="D23" s="9">
        <v>39082</v>
      </c>
      <c r="E23" s="15">
        <v>-25.5386808586907</v>
      </c>
      <c r="F23" s="16"/>
      <c r="G23" s="17"/>
      <c r="H23" s="7"/>
    </row>
    <row r="24" spans="1:8" x14ac:dyDescent="0.2">
      <c r="A24" s="5">
        <v>692</v>
      </c>
      <c r="B24" s="5">
        <v>386</v>
      </c>
      <c r="C24" s="5">
        <v>39</v>
      </c>
      <c r="D24" s="6">
        <v>14284</v>
      </c>
      <c r="E24" s="11">
        <v>-13.703077853771299</v>
      </c>
      <c r="F24" s="12">
        <f t="shared" ref="F24" si="22">E24-E25</f>
        <v>8.3681973096543008</v>
      </c>
      <c r="G24" s="12">
        <f t="shared" ref="G24" si="23">(F24/68)*-1</f>
        <v>-0.12306172514197501</v>
      </c>
      <c r="H24" s="7"/>
    </row>
    <row r="25" spans="1:8" x14ac:dyDescent="0.2">
      <c r="A25" s="5">
        <v>693</v>
      </c>
      <c r="B25" s="5">
        <v>386</v>
      </c>
      <c r="C25" s="5">
        <v>39</v>
      </c>
      <c r="D25" s="6">
        <v>39082</v>
      </c>
      <c r="E25" s="11">
        <v>-22.0712751634256</v>
      </c>
      <c r="F25" s="12"/>
      <c r="G25" s="14"/>
      <c r="H25" s="7"/>
    </row>
    <row r="26" spans="1:8" x14ac:dyDescent="0.2">
      <c r="A26" s="8">
        <v>694</v>
      </c>
      <c r="B26" s="8">
        <v>387</v>
      </c>
      <c r="C26" s="8">
        <v>39</v>
      </c>
      <c r="D26" s="9">
        <v>14284</v>
      </c>
      <c r="E26" s="15">
        <v>-6.8406793522298903</v>
      </c>
      <c r="F26" s="16">
        <f t="shared" ref="F26" si="24">E26-E27</f>
        <v>12.914676625231408</v>
      </c>
      <c r="G26" s="16">
        <f t="shared" ref="G26" si="25">(F26/68)*-1</f>
        <v>-0.18992171507693248</v>
      </c>
      <c r="H26" s="7"/>
    </row>
    <row r="27" spans="1:8" x14ac:dyDescent="0.2">
      <c r="A27" s="8">
        <v>695</v>
      </c>
      <c r="B27" s="8">
        <v>387</v>
      </c>
      <c r="C27" s="8">
        <v>39</v>
      </c>
      <c r="D27" s="9">
        <v>39082</v>
      </c>
      <c r="E27" s="15">
        <v>-19.755355977461299</v>
      </c>
      <c r="F27" s="16"/>
      <c r="G27" s="17"/>
      <c r="H27" s="7"/>
    </row>
    <row r="28" spans="1:8" x14ac:dyDescent="0.2">
      <c r="A28" s="5">
        <v>696</v>
      </c>
      <c r="B28" s="5">
        <v>388</v>
      </c>
      <c r="C28" s="5">
        <v>39</v>
      </c>
      <c r="D28" s="6">
        <v>14284</v>
      </c>
      <c r="E28" s="11">
        <v>-7.39219155138872</v>
      </c>
      <c r="F28" s="12">
        <f t="shared" ref="F28" si="26">E28-E29</f>
        <v>13.523893468223079</v>
      </c>
      <c r="G28" s="12">
        <f t="shared" ref="G28" si="27">(F28/68)*-1</f>
        <v>-0.19888078629739822</v>
      </c>
      <c r="H28" s="7"/>
    </row>
    <row r="29" spans="1:8" x14ac:dyDescent="0.2">
      <c r="A29" s="5">
        <v>698</v>
      </c>
      <c r="B29" s="5">
        <v>388</v>
      </c>
      <c r="C29" s="5">
        <v>39</v>
      </c>
      <c r="D29" s="6">
        <v>39082</v>
      </c>
      <c r="E29" s="11">
        <v>-20.916085019611799</v>
      </c>
      <c r="F29" s="12"/>
      <c r="G29" s="14"/>
      <c r="H29" s="7"/>
    </row>
    <row r="30" spans="1:8" x14ac:dyDescent="0.2">
      <c r="A30" s="8">
        <v>699</v>
      </c>
      <c r="B30" s="8">
        <v>389</v>
      </c>
      <c r="C30" s="8">
        <v>40</v>
      </c>
      <c r="D30" s="9">
        <v>14284</v>
      </c>
      <c r="E30" s="15">
        <v>-15.442434750275501</v>
      </c>
      <c r="F30" s="16">
        <f t="shared" ref="F30" si="28">E30-E31</f>
        <v>4.6297042300681976</v>
      </c>
      <c r="G30" s="16">
        <f t="shared" ref="G30" si="29">(F30/68)*-1</f>
        <v>-6.808388573629702E-2</v>
      </c>
      <c r="H30" s="7"/>
    </row>
    <row r="31" spans="1:8" x14ac:dyDescent="0.2">
      <c r="A31" s="8">
        <v>701</v>
      </c>
      <c r="B31" s="8">
        <v>389</v>
      </c>
      <c r="C31" s="8">
        <v>40</v>
      </c>
      <c r="D31" s="9">
        <v>39082</v>
      </c>
      <c r="E31" s="15">
        <v>-20.072138980343698</v>
      </c>
      <c r="F31" s="16"/>
      <c r="G31" s="17"/>
      <c r="H31" s="7"/>
    </row>
    <row r="32" spans="1:8" x14ac:dyDescent="0.2">
      <c r="A32" s="5">
        <v>702</v>
      </c>
      <c r="B32" s="5">
        <v>390</v>
      </c>
      <c r="C32" s="5">
        <v>40</v>
      </c>
      <c r="D32" s="6">
        <v>14284</v>
      </c>
      <c r="E32" s="11">
        <v>-16.970100231571099</v>
      </c>
      <c r="F32" s="12">
        <f t="shared" ref="F32" si="30">E32-E33</f>
        <v>3.0352220497245028</v>
      </c>
      <c r="G32" s="12">
        <f t="shared" ref="G32" si="31">(F32/68)*-1</f>
        <v>-4.463561837830151E-2</v>
      </c>
      <c r="H32" s="7"/>
    </row>
    <row r="33" spans="1:8" x14ac:dyDescent="0.2">
      <c r="A33" s="5">
        <v>704</v>
      </c>
      <c r="B33" s="5">
        <v>390</v>
      </c>
      <c r="C33" s="5">
        <v>40</v>
      </c>
      <c r="D33" s="6">
        <v>39082</v>
      </c>
      <c r="E33" s="11">
        <v>-20.005322281295602</v>
      </c>
      <c r="F33" s="12"/>
      <c r="G33" s="14"/>
      <c r="H33" s="7"/>
    </row>
    <row r="34" spans="1:8" x14ac:dyDescent="0.2">
      <c r="A34" s="8">
        <v>705</v>
      </c>
      <c r="B34" s="8">
        <v>391</v>
      </c>
      <c r="C34" s="8">
        <v>40</v>
      </c>
      <c r="D34" s="9">
        <v>14284</v>
      </c>
      <c r="E34" s="15">
        <v>-14.480064195796199</v>
      </c>
      <c r="F34" s="16">
        <f t="shared" ref="F34" si="32">E34-E35</f>
        <v>5.5597534852521022</v>
      </c>
      <c r="G34" s="16">
        <f t="shared" ref="G34" si="33">(F34/68)*-1</f>
        <v>-8.1761080665472094E-2</v>
      </c>
      <c r="H34" s="7"/>
    </row>
    <row r="35" spans="1:8" x14ac:dyDescent="0.2">
      <c r="A35" s="8">
        <v>707</v>
      </c>
      <c r="B35" s="8">
        <v>391</v>
      </c>
      <c r="C35" s="8">
        <v>40</v>
      </c>
      <c r="D35" s="9">
        <v>39082</v>
      </c>
      <c r="E35" s="15">
        <v>-20.039817681048302</v>
      </c>
      <c r="F35" s="16"/>
      <c r="G35" s="17"/>
      <c r="H35" s="7"/>
    </row>
    <row r="36" spans="1:8" x14ac:dyDescent="0.2">
      <c r="A36" s="5">
        <v>710</v>
      </c>
      <c r="B36" s="5">
        <v>393</v>
      </c>
      <c r="C36" s="5">
        <v>41</v>
      </c>
      <c r="D36" s="6">
        <v>14284</v>
      </c>
      <c r="E36" s="11">
        <v>-4.0255083955513804</v>
      </c>
      <c r="F36" s="12">
        <f t="shared" ref="F36" si="34">E36-E37</f>
        <v>17.641398669989218</v>
      </c>
      <c r="G36" s="12">
        <f t="shared" ref="G36" si="35">(F36/68)*-1</f>
        <v>-0.2594323333821944</v>
      </c>
      <c r="H36" s="7"/>
    </row>
    <row r="37" spans="1:8" x14ac:dyDescent="0.2">
      <c r="A37" s="5">
        <v>712</v>
      </c>
      <c r="B37" s="5">
        <v>393</v>
      </c>
      <c r="C37" s="5">
        <v>41</v>
      </c>
      <c r="D37" s="6">
        <v>39082</v>
      </c>
      <c r="E37" s="11">
        <v>-21.666907065540599</v>
      </c>
      <c r="F37" s="12"/>
      <c r="G37" s="14"/>
      <c r="H37" s="7"/>
    </row>
    <row r="38" spans="1:8" x14ac:dyDescent="0.2">
      <c r="A38" s="8">
        <v>713</v>
      </c>
      <c r="B38" s="8">
        <v>394</v>
      </c>
      <c r="C38" s="8">
        <v>41</v>
      </c>
      <c r="D38" s="9">
        <v>14284</v>
      </c>
      <c r="E38" s="15">
        <v>-9.7159133064214007</v>
      </c>
      <c r="F38" s="16">
        <f t="shared" ref="F38" si="36">E38-E39</f>
        <v>11.3012693856419</v>
      </c>
      <c r="G38" s="16">
        <f t="shared" ref="G38" si="37">(F38/68)*-1</f>
        <v>-0.16619513802414559</v>
      </c>
      <c r="H38" s="7"/>
    </row>
    <row r="39" spans="1:8" x14ac:dyDescent="0.2">
      <c r="A39" s="8">
        <v>714</v>
      </c>
      <c r="B39" s="8">
        <v>394</v>
      </c>
      <c r="C39" s="8">
        <v>41</v>
      </c>
      <c r="D39" s="9">
        <v>39082</v>
      </c>
      <c r="E39" s="15">
        <v>-21.017182692063301</v>
      </c>
      <c r="F39" s="16"/>
      <c r="G39" s="17"/>
      <c r="H39" s="7"/>
    </row>
    <row r="40" spans="1:8" x14ac:dyDescent="0.2">
      <c r="A40" s="5">
        <v>715</v>
      </c>
      <c r="B40" s="5">
        <v>395</v>
      </c>
      <c r="C40" s="5">
        <v>41</v>
      </c>
      <c r="D40" s="6">
        <v>14284</v>
      </c>
      <c r="E40" s="11">
        <v>-16.1730276149604</v>
      </c>
      <c r="F40" s="12">
        <f t="shared" ref="F40" si="38">E40-E41</f>
        <v>4.9030677959773996</v>
      </c>
      <c r="G40" s="12">
        <f t="shared" ref="G40" si="39">(F40/68)*-1</f>
        <v>-7.2103938176138235E-2</v>
      </c>
      <c r="H40" s="7"/>
    </row>
    <row r="41" spans="1:8" x14ac:dyDescent="0.2">
      <c r="A41" s="5">
        <v>716</v>
      </c>
      <c r="B41" s="5">
        <v>395</v>
      </c>
      <c r="C41" s="5">
        <v>41</v>
      </c>
      <c r="D41" s="6">
        <v>39082</v>
      </c>
      <c r="E41" s="11">
        <v>-21.0760954109378</v>
      </c>
      <c r="F41" s="12"/>
      <c r="G41" s="14"/>
      <c r="H41" s="7"/>
    </row>
    <row r="42" spans="1:8" x14ac:dyDescent="0.2">
      <c r="A42" s="8">
        <v>717</v>
      </c>
      <c r="B42" s="8">
        <v>397</v>
      </c>
      <c r="C42" s="8">
        <v>42</v>
      </c>
      <c r="D42" s="9">
        <v>14284</v>
      </c>
      <c r="E42" s="15">
        <v>-4.4369315441904504</v>
      </c>
      <c r="F42" s="16">
        <f t="shared" ref="F42" si="40">E42-E43</f>
        <v>15.571832450088948</v>
      </c>
      <c r="G42" s="16">
        <f t="shared" ref="G42" si="41">(F42/68)*-1</f>
        <v>-0.22899753603071982</v>
      </c>
      <c r="H42" s="7"/>
    </row>
    <row r="43" spans="1:8" x14ac:dyDescent="0.2">
      <c r="A43" s="8">
        <v>718</v>
      </c>
      <c r="B43" s="8">
        <v>397</v>
      </c>
      <c r="C43" s="8">
        <v>42</v>
      </c>
      <c r="D43" s="9">
        <v>39082</v>
      </c>
      <c r="E43" s="15">
        <v>-20.008763994279398</v>
      </c>
      <c r="F43" s="16"/>
      <c r="G43" s="17"/>
      <c r="H43" s="7"/>
    </row>
    <row r="44" spans="1:8" x14ac:dyDescent="0.2">
      <c r="A44" s="5">
        <v>719</v>
      </c>
      <c r="B44" s="5">
        <v>398</v>
      </c>
      <c r="C44" s="5">
        <v>43</v>
      </c>
      <c r="D44" s="6">
        <v>14284</v>
      </c>
      <c r="E44" s="11">
        <v>-15.9770262145398</v>
      </c>
      <c r="F44" s="12">
        <f t="shared" ref="F44" si="42">E44-E45</f>
        <v>22.303059624100804</v>
      </c>
      <c r="G44" s="12">
        <f t="shared" ref="G44" si="43">(F44/68)*-1</f>
        <v>-0.32798617094265886</v>
      </c>
      <c r="H44" s="7"/>
    </row>
    <row r="45" spans="1:8" x14ac:dyDescent="0.2">
      <c r="A45" s="5">
        <v>721</v>
      </c>
      <c r="B45" s="5">
        <v>398</v>
      </c>
      <c r="C45" s="5">
        <v>43</v>
      </c>
      <c r="D45" s="6">
        <v>39082</v>
      </c>
      <c r="E45" s="11">
        <v>-38.280085838640602</v>
      </c>
      <c r="F45" s="12"/>
      <c r="G45" s="14"/>
      <c r="H45" s="7"/>
    </row>
    <row r="46" spans="1:8" x14ac:dyDescent="0.2">
      <c r="A46" s="8">
        <v>724</v>
      </c>
      <c r="B46" s="8">
        <v>400</v>
      </c>
      <c r="C46" s="8">
        <v>43</v>
      </c>
      <c r="D46" s="9">
        <v>14284</v>
      </c>
      <c r="E46" s="15">
        <v>-20.746076431019301</v>
      </c>
      <c r="F46" s="16">
        <f t="shared" ref="F46" si="44">E46-E47</f>
        <v>14.8957235093166</v>
      </c>
      <c r="G46" s="16">
        <f t="shared" ref="G46" si="45">(F46/68)*-1</f>
        <v>-0.21905475748994999</v>
      </c>
      <c r="H46" s="7"/>
    </row>
    <row r="47" spans="1:8" x14ac:dyDescent="0.2">
      <c r="A47" s="8">
        <v>726</v>
      </c>
      <c r="B47" s="8">
        <v>400</v>
      </c>
      <c r="C47" s="8">
        <v>43</v>
      </c>
      <c r="D47" s="9">
        <v>39082</v>
      </c>
      <c r="E47" s="15">
        <v>-35.6417999403359</v>
      </c>
      <c r="F47" s="16"/>
      <c r="G47" s="17"/>
      <c r="H47" s="7"/>
    </row>
    <row r="48" spans="1:8" x14ac:dyDescent="0.2">
      <c r="A48" s="5">
        <v>727</v>
      </c>
      <c r="B48" s="5">
        <v>401</v>
      </c>
      <c r="C48" s="5">
        <v>43</v>
      </c>
      <c r="D48" s="6">
        <v>14284</v>
      </c>
      <c r="E48" s="11">
        <v>-21.932114563738601</v>
      </c>
      <c r="F48" s="12">
        <f t="shared" ref="F48" si="46">E48-E49</f>
        <v>12.601456638680702</v>
      </c>
      <c r="G48" s="12">
        <f t="shared" ref="G48" si="47">(F48/68)*-1</f>
        <v>-0.18531553880412796</v>
      </c>
      <c r="H48" s="7"/>
    </row>
    <row r="49" spans="1:66" x14ac:dyDescent="0.2">
      <c r="A49" s="5">
        <v>729</v>
      </c>
      <c r="B49" s="5">
        <v>401</v>
      </c>
      <c r="C49" s="5">
        <v>43</v>
      </c>
      <c r="D49" s="6">
        <v>39082</v>
      </c>
      <c r="E49" s="11">
        <v>-34.533571202419303</v>
      </c>
      <c r="F49" s="12"/>
      <c r="G49" s="14"/>
      <c r="H49" s="7"/>
    </row>
    <row r="50" spans="1:66" x14ac:dyDescent="0.2">
      <c r="A50" s="8">
        <v>730</v>
      </c>
      <c r="B50" s="8">
        <v>402</v>
      </c>
      <c r="C50" s="8">
        <v>43</v>
      </c>
      <c r="D50" s="9">
        <v>14284</v>
      </c>
      <c r="E50" s="15">
        <v>-22.452066166229798</v>
      </c>
      <c r="F50" s="16">
        <f t="shared" ref="F50" si="48">E50-E51</f>
        <v>10.241097216541299</v>
      </c>
      <c r="G50" s="16">
        <f t="shared" ref="G50" si="49">(F50/68)*-1</f>
        <v>-0.1506043708314897</v>
      </c>
      <c r="H50" s="7"/>
    </row>
    <row r="51" spans="1:66" x14ac:dyDescent="0.2">
      <c r="A51" s="8">
        <v>732</v>
      </c>
      <c r="B51" s="8">
        <v>402</v>
      </c>
      <c r="C51" s="8">
        <v>43</v>
      </c>
      <c r="D51" s="9">
        <v>39082</v>
      </c>
      <c r="E51" s="15">
        <v>-32.693163382771097</v>
      </c>
      <c r="F51" s="16"/>
      <c r="G51" s="17"/>
      <c r="H51" s="7"/>
    </row>
    <row r="52" spans="1:66" x14ac:dyDescent="0.2">
      <c r="A52" s="5">
        <v>733</v>
      </c>
      <c r="B52" s="5">
        <v>403</v>
      </c>
      <c r="C52" s="5">
        <v>43</v>
      </c>
      <c r="D52" s="6">
        <v>14284</v>
      </c>
      <c r="E52" s="11">
        <v>-20.059971176469901</v>
      </c>
      <c r="F52" s="12">
        <f t="shared" ref="F52" si="50">E52-E53</f>
        <v>15.292903960339501</v>
      </c>
      <c r="G52" s="12">
        <f t="shared" ref="G52" si="51">(F52/68)*-1</f>
        <v>-0.22489564647558091</v>
      </c>
      <c r="H52" s="7"/>
    </row>
    <row r="53" spans="1:66" x14ac:dyDescent="0.2">
      <c r="A53" s="5">
        <v>735</v>
      </c>
      <c r="B53" s="5">
        <v>403</v>
      </c>
      <c r="C53" s="5">
        <v>43</v>
      </c>
      <c r="D53" s="6">
        <v>39082</v>
      </c>
      <c r="E53" s="11">
        <v>-35.352875136809402</v>
      </c>
      <c r="F53" s="12"/>
      <c r="G53" s="14"/>
      <c r="H53" s="7"/>
    </row>
    <row r="54" spans="1:66" s="10" customFormat="1" x14ac:dyDescent="0.2">
      <c r="K54" s="1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</row>
    <row r="55" spans="1:66" s="10" customFormat="1" x14ac:dyDescent="0.2">
      <c r="K55" s="1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</row>
    <row r="56" spans="1:66" s="10" customFormat="1" x14ac:dyDescent="0.2">
      <c r="K56" s="1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</row>
    <row r="57" spans="1:66" s="10" customFormat="1" x14ac:dyDescent="0.2">
      <c r="K57" s="1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</row>
    <row r="58" spans="1:66" s="10" customFormat="1" x14ac:dyDescent="0.2">
      <c r="K58" s="1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</row>
    <row r="59" spans="1:66" s="10" customFormat="1" x14ac:dyDescent="0.2">
      <c r="K59" s="1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s="10" customFormat="1" x14ac:dyDescent="0.2">
      <c r="K60" s="1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</row>
    <row r="61" spans="1:66" s="10" customFormat="1" x14ac:dyDescent="0.2">
      <c r="K61" s="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</row>
    <row r="62" spans="1:66" s="10" customFormat="1" x14ac:dyDescent="0.2">
      <c r="K62" s="1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</row>
    <row r="63" spans="1:66" s="10" customFormat="1" x14ac:dyDescent="0.2">
      <c r="K63" s="1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</row>
    <row r="64" spans="1:66" s="10" customFormat="1" x14ac:dyDescent="0.2">
      <c r="K64" s="1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</row>
    <row r="65" spans="11:66" s="10" customFormat="1" x14ac:dyDescent="0.2">
      <c r="K65" s="1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</row>
    <row r="66" spans="11:66" s="10" customFormat="1" x14ac:dyDescent="0.2">
      <c r="K66" s="1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</row>
    <row r="67" spans="11:66" s="10" customFormat="1" x14ac:dyDescent="0.2">
      <c r="K67" s="1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</row>
    <row r="68" spans="11:66" s="10" customFormat="1" x14ac:dyDescent="0.2">
      <c r="K68" s="1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</row>
    <row r="69" spans="11:66" s="10" customFormat="1" x14ac:dyDescent="0.2">
      <c r="K69" s="1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</row>
    <row r="70" spans="11:66" s="10" customFormat="1" x14ac:dyDescent="0.2">
      <c r="K70" s="1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</row>
    <row r="71" spans="11:66" s="10" customFormat="1" x14ac:dyDescent="0.2">
      <c r="K71" s="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</row>
    <row r="72" spans="11:66" s="10" customFormat="1" x14ac:dyDescent="0.2">
      <c r="K72" s="1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</row>
    <row r="73" spans="11:66" s="10" customFormat="1" x14ac:dyDescent="0.2">
      <c r="K73" s="1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</row>
    <row r="74" spans="11:66" s="10" customFormat="1" x14ac:dyDescent="0.2">
      <c r="K74" s="1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</row>
    <row r="75" spans="11:66" s="10" customFormat="1" x14ac:dyDescent="0.2">
      <c r="K75" s="1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</row>
    <row r="76" spans="11:66" s="10" customFormat="1" x14ac:dyDescent="0.2">
      <c r="K76" s="1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</row>
    <row r="77" spans="11:66" s="10" customFormat="1" x14ac:dyDescent="0.2">
      <c r="K77" s="1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</row>
    <row r="78" spans="11:66" s="10" customFormat="1" x14ac:dyDescent="0.2">
      <c r="K78" s="1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</row>
    <row r="79" spans="11:66" s="10" customFormat="1" x14ac:dyDescent="0.2">
      <c r="K79" s="1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</row>
    <row r="80" spans="11:66" s="10" customFormat="1" x14ac:dyDescent="0.2">
      <c r="K80" s="1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</row>
    <row r="81" spans="11:66" s="10" customFormat="1" x14ac:dyDescent="0.2">
      <c r="K81" s="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</row>
    <row r="82" spans="11:66" s="10" customFormat="1" x14ac:dyDescent="0.2">
      <c r="K82" s="1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</row>
    <row r="83" spans="11:66" s="10" customFormat="1" x14ac:dyDescent="0.2">
      <c r="K83" s="1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</row>
    <row r="84" spans="11:66" s="10" customFormat="1" x14ac:dyDescent="0.2">
      <c r="K84" s="1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</row>
    <row r="85" spans="11:66" s="10" customFormat="1" x14ac:dyDescent="0.2">
      <c r="K85" s="1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</row>
    <row r="86" spans="11:66" s="10" customFormat="1" x14ac:dyDescent="0.2">
      <c r="K86" s="1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</row>
    <row r="87" spans="11:66" s="10" customFormat="1" x14ac:dyDescent="0.2">
      <c r="K87" s="1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</row>
    <row r="88" spans="11:66" s="10" customFormat="1" x14ac:dyDescent="0.2">
      <c r="K88" s="1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</row>
    <row r="89" spans="11:66" s="10" customFormat="1" x14ac:dyDescent="0.2">
      <c r="K89" s="1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</row>
    <row r="90" spans="11:66" s="10" customFormat="1" x14ac:dyDescent="0.2">
      <c r="K90" s="1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</row>
    <row r="91" spans="11:66" s="10" customFormat="1" x14ac:dyDescent="0.2">
      <c r="K91" s="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</row>
    <row r="92" spans="11:66" s="10" customFormat="1" x14ac:dyDescent="0.2">
      <c r="K92" s="1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</row>
    <row r="93" spans="11:66" s="10" customFormat="1" x14ac:dyDescent="0.2">
      <c r="K93" s="1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</row>
    <row r="94" spans="11:66" s="10" customFormat="1" x14ac:dyDescent="0.2">
      <c r="K94" s="1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</row>
    <row r="95" spans="11:66" s="10" customFormat="1" x14ac:dyDescent="0.2">
      <c r="K95" s="1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</row>
    <row r="96" spans="11:66" s="10" customFormat="1" x14ac:dyDescent="0.2">
      <c r="K96" s="1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</row>
    <row r="97" spans="11:66" s="10" customFormat="1" x14ac:dyDescent="0.2">
      <c r="K97" s="1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</row>
    <row r="98" spans="11:66" s="10" customFormat="1" x14ac:dyDescent="0.2">
      <c r="K98" s="1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</row>
    <row r="99" spans="11:66" s="10" customFormat="1" x14ac:dyDescent="0.2">
      <c r="K99" s="1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</row>
    <row r="100" spans="11:66" s="10" customFormat="1" x14ac:dyDescent="0.2">
      <c r="K100" s="1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</row>
    <row r="101" spans="11:66" s="10" customFormat="1" x14ac:dyDescent="0.2">
      <c r="K101" s="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</row>
    <row r="102" spans="11:66" s="10" customFormat="1" x14ac:dyDescent="0.2">
      <c r="K102" s="1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</row>
    <row r="103" spans="11:66" s="10" customFormat="1" x14ac:dyDescent="0.2">
      <c r="K103" s="1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</row>
    <row r="104" spans="11:66" s="10" customFormat="1" x14ac:dyDescent="0.2">
      <c r="K104" s="1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</row>
    <row r="105" spans="11:66" s="10" customFormat="1" x14ac:dyDescent="0.2">
      <c r="K105" s="1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</row>
    <row r="106" spans="11:66" s="10" customFormat="1" x14ac:dyDescent="0.2">
      <c r="K106" s="1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</row>
    <row r="107" spans="11:66" s="10" customFormat="1" x14ac:dyDescent="0.2">
      <c r="K107" s="1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</row>
    <row r="108" spans="11:66" s="10" customFormat="1" x14ac:dyDescent="0.2">
      <c r="K108" s="1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</row>
    <row r="109" spans="11:66" s="10" customFormat="1" x14ac:dyDescent="0.2">
      <c r="K109" s="1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</row>
    <row r="110" spans="11:66" s="10" customFormat="1" x14ac:dyDescent="0.2">
      <c r="K110" s="1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</row>
    <row r="111" spans="11:66" s="10" customFormat="1" x14ac:dyDescent="0.2">
      <c r="K111" s="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</row>
    <row r="112" spans="11:66" s="10" customFormat="1" x14ac:dyDescent="0.2">
      <c r="K112" s="1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</row>
    <row r="113" spans="11:66" s="10" customFormat="1" x14ac:dyDescent="0.2">
      <c r="K113" s="1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</row>
    <row r="114" spans="11:66" s="10" customFormat="1" x14ac:dyDescent="0.2">
      <c r="K114" s="1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</row>
    <row r="115" spans="11:66" s="10" customFormat="1" x14ac:dyDescent="0.2">
      <c r="K115" s="1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</row>
    <row r="116" spans="11:66" s="10" customFormat="1" x14ac:dyDescent="0.2">
      <c r="K116" s="1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</row>
    <row r="117" spans="11:66" s="10" customFormat="1" x14ac:dyDescent="0.2">
      <c r="K117" s="1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</row>
    <row r="118" spans="11:66" s="10" customFormat="1" x14ac:dyDescent="0.2">
      <c r="K118" s="1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</row>
    <row r="119" spans="11:66" s="10" customFormat="1" x14ac:dyDescent="0.2">
      <c r="K119" s="1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</row>
    <row r="120" spans="11:66" s="10" customFormat="1" x14ac:dyDescent="0.2">
      <c r="K120" s="1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</row>
    <row r="121" spans="11:66" s="10" customFormat="1" x14ac:dyDescent="0.2">
      <c r="K121" s="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</row>
    <row r="122" spans="11:66" s="10" customFormat="1" x14ac:dyDescent="0.2">
      <c r="K122" s="1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</row>
    <row r="123" spans="11:66" s="10" customFormat="1" x14ac:dyDescent="0.2">
      <c r="K123" s="1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</row>
    <row r="124" spans="11:66" s="10" customFormat="1" x14ac:dyDescent="0.2">
      <c r="K124" s="1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</row>
    <row r="125" spans="11:66" s="10" customFormat="1" x14ac:dyDescent="0.2">
      <c r="K125" s="1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</row>
    <row r="126" spans="11:66" s="10" customFormat="1" x14ac:dyDescent="0.2">
      <c r="K126" s="1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</row>
    <row r="127" spans="11:66" s="10" customFormat="1" x14ac:dyDescent="0.2">
      <c r="K127" s="1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</row>
    <row r="128" spans="11:66" s="10" customFormat="1" x14ac:dyDescent="0.2">
      <c r="K128" s="1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</row>
    <row r="129" spans="11:66" s="10" customFormat="1" x14ac:dyDescent="0.2">
      <c r="K129" s="1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</row>
    <row r="130" spans="11:66" s="10" customFormat="1" x14ac:dyDescent="0.2">
      <c r="K130" s="1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</row>
    <row r="131" spans="11:66" s="10" customFormat="1" x14ac:dyDescent="0.2">
      <c r="K131" s="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</row>
    <row r="132" spans="11:66" s="10" customFormat="1" x14ac:dyDescent="0.2">
      <c r="K132" s="1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</row>
    <row r="133" spans="11:66" s="10" customFormat="1" x14ac:dyDescent="0.2">
      <c r="K133" s="1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</row>
    <row r="134" spans="11:66" s="10" customFormat="1" x14ac:dyDescent="0.2">
      <c r="K134" s="1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</row>
    <row r="135" spans="11:66" s="10" customFormat="1" x14ac:dyDescent="0.2">
      <c r="K135" s="1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</row>
    <row r="136" spans="11:66" s="10" customFormat="1" x14ac:dyDescent="0.2">
      <c r="K136" s="1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</row>
    <row r="137" spans="11:66" s="10" customFormat="1" x14ac:dyDescent="0.2">
      <c r="K137" s="1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</row>
    <row r="138" spans="11:66" s="10" customFormat="1" x14ac:dyDescent="0.2">
      <c r="K138" s="1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</row>
    <row r="139" spans="11:66" s="10" customFormat="1" x14ac:dyDescent="0.2">
      <c r="K139" s="1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</row>
    <row r="140" spans="11:66" s="10" customFormat="1" x14ac:dyDescent="0.2">
      <c r="K140" s="1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</row>
    <row r="141" spans="11:66" s="10" customFormat="1" x14ac:dyDescent="0.2">
      <c r="K141" s="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</row>
    <row r="142" spans="11:66" s="10" customFormat="1" x14ac:dyDescent="0.2">
      <c r="K142" s="1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</row>
    <row r="143" spans="11:66" s="10" customFormat="1" x14ac:dyDescent="0.2">
      <c r="K143" s="1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</row>
    <row r="144" spans="11:66" s="10" customFormat="1" x14ac:dyDescent="0.2">
      <c r="K144" s="1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</row>
    <row r="145" spans="11:66" s="10" customFormat="1" x14ac:dyDescent="0.2">
      <c r="K145" s="1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</row>
    <row r="146" spans="11:66" s="10" customFormat="1" x14ac:dyDescent="0.2">
      <c r="K146" s="1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</row>
    <row r="147" spans="11:66" s="10" customFormat="1" x14ac:dyDescent="0.2">
      <c r="K147" s="1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</row>
    <row r="148" spans="11:66" s="10" customFormat="1" x14ac:dyDescent="0.2">
      <c r="K148" s="1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</row>
    <row r="149" spans="11:66" s="10" customFormat="1" x14ac:dyDescent="0.2">
      <c r="K149" s="1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</row>
    <row r="150" spans="11:66" s="10" customFormat="1" x14ac:dyDescent="0.2">
      <c r="K150" s="1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</row>
    <row r="151" spans="11:66" s="10" customFormat="1" x14ac:dyDescent="0.2">
      <c r="K151" s="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</row>
    <row r="152" spans="11:66" s="10" customFormat="1" x14ac:dyDescent="0.2">
      <c r="K152" s="1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</row>
    <row r="153" spans="11:66" s="10" customFormat="1" x14ac:dyDescent="0.2">
      <c r="K153" s="1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</row>
    <row r="154" spans="11:66" s="10" customFormat="1" x14ac:dyDescent="0.2">
      <c r="K154" s="1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</row>
    <row r="155" spans="11:66" s="10" customFormat="1" x14ac:dyDescent="0.2">
      <c r="K155" s="1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</row>
    <row r="156" spans="11:66" s="10" customFormat="1" x14ac:dyDescent="0.2">
      <c r="K156" s="1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</row>
    <row r="157" spans="11:66" s="10" customFormat="1" x14ac:dyDescent="0.2">
      <c r="K157" s="1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</row>
    <row r="158" spans="11:66" s="10" customFormat="1" x14ac:dyDescent="0.2">
      <c r="K158" s="1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</row>
    <row r="159" spans="11:66" s="10" customFormat="1" x14ac:dyDescent="0.2">
      <c r="K159" s="1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</row>
    <row r="160" spans="11:66" s="10" customFormat="1" x14ac:dyDescent="0.2">
      <c r="K160" s="1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</row>
    <row r="161" spans="11:66" s="10" customFormat="1" x14ac:dyDescent="0.2">
      <c r="K161" s="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</row>
    <row r="162" spans="11:66" s="10" customFormat="1" x14ac:dyDescent="0.2">
      <c r="K162" s="1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</row>
    <row r="163" spans="11:66" s="10" customFormat="1" x14ac:dyDescent="0.2">
      <c r="K163" s="1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</row>
    <row r="164" spans="11:66" s="10" customFormat="1" x14ac:dyDescent="0.2">
      <c r="K164" s="1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</row>
    <row r="165" spans="11:66" s="10" customFormat="1" x14ac:dyDescent="0.2">
      <c r="K165" s="1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</row>
    <row r="166" spans="11:66" s="10" customFormat="1" x14ac:dyDescent="0.2">
      <c r="K166" s="1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</row>
    <row r="167" spans="11:66" s="10" customFormat="1" x14ac:dyDescent="0.2">
      <c r="K167" s="1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</row>
    <row r="168" spans="11:66" s="10" customFormat="1" x14ac:dyDescent="0.2">
      <c r="K168" s="1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</row>
    <row r="169" spans="11:66" s="10" customFormat="1" x14ac:dyDescent="0.2">
      <c r="K169" s="1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</row>
    <row r="170" spans="11:66" s="10" customFormat="1" x14ac:dyDescent="0.2">
      <c r="K170" s="1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</row>
    <row r="171" spans="11:66" s="10" customFormat="1" x14ac:dyDescent="0.2">
      <c r="K171" s="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</row>
    <row r="172" spans="11:66" s="10" customFormat="1" x14ac:dyDescent="0.2">
      <c r="K172" s="1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</row>
    <row r="173" spans="11:66" s="10" customFormat="1" x14ac:dyDescent="0.2">
      <c r="K173" s="1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</row>
    <row r="174" spans="11:66" s="10" customFormat="1" x14ac:dyDescent="0.2">
      <c r="K174" s="1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</row>
    <row r="175" spans="11:66" s="10" customFormat="1" x14ac:dyDescent="0.2">
      <c r="K175" s="1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</row>
    <row r="176" spans="11:66" s="10" customFormat="1" x14ac:dyDescent="0.2">
      <c r="K176" s="1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</row>
    <row r="177" spans="11:66" s="10" customFormat="1" x14ac:dyDescent="0.2">
      <c r="K177" s="1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</row>
    <row r="178" spans="11:66" s="10" customFormat="1" x14ac:dyDescent="0.2">
      <c r="K178" s="1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</row>
    <row r="179" spans="11:66" s="10" customFormat="1" x14ac:dyDescent="0.2">
      <c r="K179" s="1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</row>
    <row r="180" spans="11:66" s="10" customFormat="1" x14ac:dyDescent="0.2">
      <c r="K180" s="1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</row>
    <row r="181" spans="11:66" s="10" customFormat="1" x14ac:dyDescent="0.2">
      <c r="K181" s="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</row>
    <row r="182" spans="11:66" s="10" customFormat="1" x14ac:dyDescent="0.2">
      <c r="K182" s="1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</row>
    <row r="183" spans="11:66" s="10" customFormat="1" x14ac:dyDescent="0.2">
      <c r="K183" s="1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</row>
    <row r="184" spans="11:66" s="10" customFormat="1" x14ac:dyDescent="0.2">
      <c r="K184" s="1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</row>
    <row r="185" spans="11:66" s="10" customFormat="1" x14ac:dyDescent="0.2">
      <c r="K185" s="1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</row>
    <row r="186" spans="11:66" s="10" customFormat="1" x14ac:dyDescent="0.2">
      <c r="K186" s="1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</row>
    <row r="187" spans="11:66" s="10" customFormat="1" x14ac:dyDescent="0.2">
      <c r="K187" s="1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</row>
    <row r="188" spans="11:66" s="10" customFormat="1" x14ac:dyDescent="0.2">
      <c r="K188" s="1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</row>
    <row r="189" spans="11:66" s="10" customFormat="1" x14ac:dyDescent="0.2">
      <c r="K189" s="1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</row>
    <row r="190" spans="11:66" s="10" customFormat="1" x14ac:dyDescent="0.2">
      <c r="K190" s="1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</row>
    <row r="191" spans="11:66" s="10" customFormat="1" x14ac:dyDescent="0.2">
      <c r="K191" s="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</row>
    <row r="192" spans="11:66" s="10" customFormat="1" x14ac:dyDescent="0.2">
      <c r="K192" s="1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</row>
    <row r="193" spans="11:66" s="10" customFormat="1" x14ac:dyDescent="0.2">
      <c r="K193" s="1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</row>
    <row r="194" spans="11:66" s="10" customFormat="1" x14ac:dyDescent="0.2">
      <c r="K194" s="1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</row>
    <row r="195" spans="11:66" s="10" customFormat="1" x14ac:dyDescent="0.2">
      <c r="K195" s="1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</row>
    <row r="196" spans="11:66" s="10" customFormat="1" x14ac:dyDescent="0.2">
      <c r="K196" s="1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</row>
    <row r="197" spans="11:66" s="10" customFormat="1" x14ac:dyDescent="0.2">
      <c r="K197" s="1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</row>
    <row r="198" spans="11:66" s="10" customFormat="1" x14ac:dyDescent="0.2">
      <c r="K198" s="1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</row>
    <row r="199" spans="11:66" s="10" customFormat="1" x14ac:dyDescent="0.2">
      <c r="K199" s="1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</row>
    <row r="200" spans="11:66" s="10" customFormat="1" x14ac:dyDescent="0.2">
      <c r="K200" s="1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</row>
    <row r="201" spans="11:66" s="10" customFormat="1" x14ac:dyDescent="0.2">
      <c r="K201" s="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</row>
    <row r="202" spans="11:66" s="10" customFormat="1" x14ac:dyDescent="0.2">
      <c r="K202" s="1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</row>
    <row r="203" spans="11:66" s="10" customFormat="1" x14ac:dyDescent="0.2">
      <c r="K203" s="1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</row>
    <row r="204" spans="11:66" s="10" customFormat="1" x14ac:dyDescent="0.2">
      <c r="K204" s="1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</row>
    <row r="205" spans="11:66" s="10" customFormat="1" x14ac:dyDescent="0.2">
      <c r="K205" s="1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</row>
    <row r="206" spans="11:66" s="10" customFormat="1" x14ac:dyDescent="0.2">
      <c r="K206" s="1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</row>
    <row r="207" spans="11:66" s="10" customFormat="1" x14ac:dyDescent="0.2">
      <c r="K207" s="1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</row>
    <row r="208" spans="11:66" s="10" customFormat="1" x14ac:dyDescent="0.2">
      <c r="K208" s="1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</row>
    <row r="209" spans="11:66" s="10" customFormat="1" x14ac:dyDescent="0.2">
      <c r="K209" s="1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</row>
    <row r="210" spans="11:66" s="10" customFormat="1" x14ac:dyDescent="0.2">
      <c r="K210" s="1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</row>
    <row r="211" spans="11:66" s="10" customFormat="1" x14ac:dyDescent="0.2">
      <c r="K211" s="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</row>
    <row r="212" spans="11:66" s="10" customFormat="1" x14ac:dyDescent="0.2">
      <c r="K212" s="1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</row>
    <row r="213" spans="11:66" s="10" customFormat="1" x14ac:dyDescent="0.2">
      <c r="K213" s="1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</row>
    <row r="214" spans="11:66" s="10" customFormat="1" x14ac:dyDescent="0.2">
      <c r="K214" s="1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</row>
    <row r="215" spans="11:66" s="10" customFormat="1" x14ac:dyDescent="0.2">
      <c r="K215" s="1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</row>
    <row r="216" spans="11:66" s="10" customFormat="1" x14ac:dyDescent="0.2">
      <c r="K216" s="1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</row>
    <row r="217" spans="11:66" s="10" customFormat="1" x14ac:dyDescent="0.2">
      <c r="K217" s="1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</row>
    <row r="218" spans="11:66" s="10" customFormat="1" x14ac:dyDescent="0.2">
      <c r="K218" s="1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</row>
    <row r="219" spans="11:66" s="10" customFormat="1" x14ac:dyDescent="0.2">
      <c r="K219" s="1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</row>
    <row r="220" spans="11:66" s="10" customFormat="1" x14ac:dyDescent="0.2">
      <c r="K220" s="1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</row>
    <row r="221" spans="11:66" s="10" customFormat="1" x14ac:dyDescent="0.2">
      <c r="K221" s="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</row>
    <row r="222" spans="11:66" s="10" customFormat="1" x14ac:dyDescent="0.2">
      <c r="K222" s="1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</row>
    <row r="223" spans="11:66" s="10" customFormat="1" x14ac:dyDescent="0.2">
      <c r="K223" s="1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</row>
    <row r="224" spans="11:66" s="10" customFormat="1" x14ac:dyDescent="0.2">
      <c r="K224" s="1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</row>
    <row r="225" spans="11:66" s="10" customFormat="1" x14ac:dyDescent="0.2">
      <c r="K225" s="1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</row>
    <row r="226" spans="11:66" s="10" customFormat="1" x14ac:dyDescent="0.2">
      <c r="K226" s="1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</row>
    <row r="227" spans="11:66" s="10" customFormat="1" x14ac:dyDescent="0.2">
      <c r="K227" s="1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</row>
    <row r="228" spans="11:66" s="10" customFormat="1" x14ac:dyDescent="0.2">
      <c r="K228" s="1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</row>
    <row r="229" spans="11:66" s="10" customFormat="1" x14ac:dyDescent="0.2">
      <c r="K229" s="1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</row>
    <row r="230" spans="11:66" s="10" customFormat="1" x14ac:dyDescent="0.2">
      <c r="K230" s="1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</row>
    <row r="231" spans="11:66" s="10" customFormat="1" x14ac:dyDescent="0.2">
      <c r="K231" s="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</row>
    <row r="232" spans="11:66" s="10" customFormat="1" x14ac:dyDescent="0.2">
      <c r="K232" s="1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</row>
    <row r="233" spans="11:66" s="10" customFormat="1" x14ac:dyDescent="0.2">
      <c r="K233" s="1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</row>
    <row r="234" spans="11:66" s="10" customFormat="1" x14ac:dyDescent="0.2">
      <c r="K234" s="1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</row>
    <row r="235" spans="11:66" s="10" customFormat="1" x14ac:dyDescent="0.2">
      <c r="K235" s="1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</row>
    <row r="236" spans="11:66" s="10" customFormat="1" x14ac:dyDescent="0.2">
      <c r="K236" s="1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</row>
    <row r="237" spans="11:66" s="10" customFormat="1" x14ac:dyDescent="0.2">
      <c r="K237" s="1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</row>
    <row r="238" spans="11:66" s="10" customFormat="1" x14ac:dyDescent="0.2">
      <c r="K238" s="1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</row>
    <row r="239" spans="11:66" s="10" customFormat="1" x14ac:dyDescent="0.2">
      <c r="K239" s="1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</row>
    <row r="240" spans="11:66" s="10" customFormat="1" x14ac:dyDescent="0.2">
      <c r="K240" s="1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</row>
    <row r="241" spans="11:66" s="10" customFormat="1" x14ac:dyDescent="0.2">
      <c r="K241" s="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</row>
    <row r="242" spans="11:66" s="10" customFormat="1" x14ac:dyDescent="0.2">
      <c r="K242" s="1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</row>
    <row r="243" spans="11:66" s="10" customFormat="1" x14ac:dyDescent="0.2">
      <c r="K243" s="1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</row>
    <row r="244" spans="11:66" s="10" customFormat="1" x14ac:dyDescent="0.2">
      <c r="K244" s="1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</row>
    <row r="245" spans="11:66" s="10" customFormat="1" x14ac:dyDescent="0.2">
      <c r="K245" s="1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</row>
    <row r="246" spans="11:66" s="10" customFormat="1" x14ac:dyDescent="0.2">
      <c r="K246" s="1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</row>
    <row r="247" spans="11:66" s="10" customFormat="1" x14ac:dyDescent="0.2">
      <c r="K247" s="1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</row>
    <row r="248" spans="11:66" s="10" customFormat="1" x14ac:dyDescent="0.2">
      <c r="K248" s="1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</row>
    <row r="249" spans="11:66" s="10" customFormat="1" x14ac:dyDescent="0.2">
      <c r="K249" s="1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</row>
    <row r="250" spans="11:66" s="10" customFormat="1" x14ac:dyDescent="0.2">
      <c r="K250" s="1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</row>
    <row r="251" spans="11:66" s="10" customFormat="1" x14ac:dyDescent="0.2">
      <c r="K251" s="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</row>
    <row r="252" spans="11:66" s="10" customFormat="1" x14ac:dyDescent="0.2">
      <c r="K252" s="1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</row>
    <row r="253" spans="11:66" s="10" customFormat="1" x14ac:dyDescent="0.2">
      <c r="K253" s="1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</row>
    <row r="254" spans="11:66" s="10" customFormat="1" x14ac:dyDescent="0.2">
      <c r="K254" s="1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</row>
    <row r="255" spans="11:66" s="10" customFormat="1" x14ac:dyDescent="0.2">
      <c r="K255" s="1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</row>
    <row r="256" spans="11:66" s="10" customFormat="1" x14ac:dyDescent="0.2">
      <c r="K256" s="1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</row>
    <row r="257" spans="11:66" s="10" customFormat="1" x14ac:dyDescent="0.2">
      <c r="K257" s="1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</row>
    <row r="258" spans="11:66" s="10" customFormat="1" x14ac:dyDescent="0.2">
      <c r="K258" s="1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</row>
    <row r="259" spans="11:66" s="10" customFormat="1" x14ac:dyDescent="0.2">
      <c r="K259" s="1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</row>
    <row r="260" spans="11:66" s="10" customFormat="1" x14ac:dyDescent="0.2">
      <c r="K260" s="1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</row>
    <row r="261" spans="11:66" s="10" customFormat="1" x14ac:dyDescent="0.2">
      <c r="K261" s="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</row>
    <row r="262" spans="11:66" s="10" customFormat="1" x14ac:dyDescent="0.2">
      <c r="K262" s="1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</row>
    <row r="263" spans="11:66" s="10" customFormat="1" x14ac:dyDescent="0.2">
      <c r="K263" s="1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</row>
    <row r="264" spans="11:66" s="10" customFormat="1" x14ac:dyDescent="0.2">
      <c r="K264" s="1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</row>
    <row r="265" spans="11:66" s="10" customFormat="1" x14ac:dyDescent="0.2">
      <c r="K265" s="1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</row>
    <row r="266" spans="11:66" s="10" customFormat="1" x14ac:dyDescent="0.2">
      <c r="K266" s="1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</row>
    <row r="267" spans="11:66" s="10" customFormat="1" x14ac:dyDescent="0.2">
      <c r="K267" s="1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</row>
    <row r="268" spans="11:66" s="10" customFormat="1" x14ac:dyDescent="0.2">
      <c r="K268" s="1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</row>
    <row r="269" spans="11:66" s="10" customFormat="1" x14ac:dyDescent="0.2">
      <c r="K269" s="1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</row>
    <row r="270" spans="11:66" s="10" customFormat="1" x14ac:dyDescent="0.2">
      <c r="K270" s="1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</row>
    <row r="271" spans="11:66" s="10" customFormat="1" x14ac:dyDescent="0.2">
      <c r="K271" s="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</row>
    <row r="272" spans="11:66" s="10" customFormat="1" x14ac:dyDescent="0.2">
      <c r="K272" s="1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</row>
    <row r="273" spans="11:66" s="10" customFormat="1" x14ac:dyDescent="0.2">
      <c r="K273" s="1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</row>
    <row r="274" spans="11:66" s="10" customFormat="1" x14ac:dyDescent="0.2">
      <c r="K274" s="1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</row>
    <row r="275" spans="11:66" s="10" customFormat="1" x14ac:dyDescent="0.2">
      <c r="K275" s="1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</row>
    <row r="276" spans="11:66" s="10" customFormat="1" x14ac:dyDescent="0.2">
      <c r="K276" s="1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</row>
    <row r="277" spans="11:66" s="10" customFormat="1" x14ac:dyDescent="0.2">
      <c r="K277" s="1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</row>
    <row r="278" spans="11:66" s="10" customFormat="1" x14ac:dyDescent="0.2">
      <c r="K278" s="1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</row>
    <row r="279" spans="11:66" s="10" customFormat="1" x14ac:dyDescent="0.2">
      <c r="K279" s="1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</row>
    <row r="280" spans="11:66" s="10" customFormat="1" x14ac:dyDescent="0.2">
      <c r="K280" s="1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</row>
    <row r="281" spans="11:66" s="10" customFormat="1" x14ac:dyDescent="0.2">
      <c r="K281" s="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</row>
    <row r="282" spans="11:66" s="10" customFormat="1" x14ac:dyDescent="0.2">
      <c r="K282" s="1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</row>
    <row r="283" spans="11:66" s="10" customFormat="1" x14ac:dyDescent="0.2">
      <c r="K283" s="1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</row>
    <row r="284" spans="11:66" s="10" customFormat="1" x14ac:dyDescent="0.2">
      <c r="K284" s="1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</row>
    <row r="285" spans="11:66" s="10" customFormat="1" x14ac:dyDescent="0.2">
      <c r="K285" s="1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</row>
    <row r="286" spans="11:66" s="10" customFormat="1" x14ac:dyDescent="0.2">
      <c r="K286" s="1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</row>
    <row r="287" spans="11:66" s="10" customFormat="1" x14ac:dyDescent="0.2">
      <c r="K287" s="1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</row>
    <row r="288" spans="11:66" s="10" customFormat="1" x14ac:dyDescent="0.2">
      <c r="K288" s="1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</row>
    <row r="289" spans="11:66" s="10" customFormat="1" x14ac:dyDescent="0.2">
      <c r="K289" s="1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</row>
    <row r="290" spans="11:66" s="10" customFormat="1" x14ac:dyDescent="0.2">
      <c r="K290" s="1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</row>
    <row r="291" spans="11:66" s="10" customFormat="1" x14ac:dyDescent="0.2">
      <c r="K291" s="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</row>
    <row r="292" spans="11:66" s="10" customFormat="1" x14ac:dyDescent="0.2">
      <c r="K292" s="1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</row>
    <row r="293" spans="11:66" s="10" customFormat="1" x14ac:dyDescent="0.2">
      <c r="K293" s="1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</row>
    <row r="294" spans="11:66" s="10" customFormat="1" x14ac:dyDescent="0.2">
      <c r="K294" s="1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</row>
    <row r="295" spans="11:66" s="10" customFormat="1" x14ac:dyDescent="0.2">
      <c r="K295" s="1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</row>
    <row r="296" spans="11:66" s="10" customFormat="1" x14ac:dyDescent="0.2">
      <c r="K296" s="1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</row>
    <row r="297" spans="11:66" s="10" customFormat="1" x14ac:dyDescent="0.2">
      <c r="K297" s="1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</row>
    <row r="298" spans="11:66" s="10" customFormat="1" x14ac:dyDescent="0.2">
      <c r="K298" s="1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</row>
    <row r="299" spans="11:66" s="10" customFormat="1" x14ac:dyDescent="0.2">
      <c r="K299" s="1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</row>
    <row r="300" spans="11:66" s="10" customFormat="1" x14ac:dyDescent="0.2">
      <c r="K300" s="1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</row>
    <row r="301" spans="11:66" s="10" customFormat="1" x14ac:dyDescent="0.2">
      <c r="K301" s="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</row>
    <row r="302" spans="11:66" s="10" customFormat="1" x14ac:dyDescent="0.2">
      <c r="K302" s="1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</row>
    <row r="303" spans="11:66" s="10" customFormat="1" x14ac:dyDescent="0.2">
      <c r="K303" s="1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</row>
    <row r="304" spans="11:66" s="10" customFormat="1" x14ac:dyDescent="0.2">
      <c r="K304" s="1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</row>
    <row r="305" spans="11:66" s="10" customFormat="1" x14ac:dyDescent="0.2">
      <c r="K305" s="1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</row>
    <row r="306" spans="11:66" s="10" customFormat="1" x14ac:dyDescent="0.2">
      <c r="K306" s="1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</row>
    <row r="307" spans="11:66" s="10" customFormat="1" x14ac:dyDescent="0.2">
      <c r="K307" s="1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</row>
    <row r="308" spans="11:66" s="10" customFormat="1" x14ac:dyDescent="0.2">
      <c r="K308" s="1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</row>
    <row r="309" spans="11:66" s="10" customFormat="1" x14ac:dyDescent="0.2">
      <c r="K309" s="1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</row>
    <row r="310" spans="11:66" s="10" customFormat="1" x14ac:dyDescent="0.2">
      <c r="K310" s="1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</row>
    <row r="311" spans="11:66" s="10" customFormat="1" x14ac:dyDescent="0.2">
      <c r="K311" s="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</row>
    <row r="312" spans="11:66" s="10" customFormat="1" x14ac:dyDescent="0.2">
      <c r="K312" s="1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</row>
    <row r="313" spans="11:66" s="10" customFormat="1" x14ac:dyDescent="0.2">
      <c r="K313" s="1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</row>
    <row r="314" spans="11:66" s="10" customFormat="1" x14ac:dyDescent="0.2">
      <c r="K314" s="1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</row>
    <row r="315" spans="11:66" s="10" customFormat="1" x14ac:dyDescent="0.2">
      <c r="K315" s="1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</row>
    <row r="316" spans="11:66" s="10" customFormat="1" x14ac:dyDescent="0.2">
      <c r="K316" s="1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</row>
    <row r="317" spans="11:66" s="10" customFormat="1" x14ac:dyDescent="0.2">
      <c r="K317" s="1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</row>
    <row r="318" spans="11:66" s="10" customFormat="1" x14ac:dyDescent="0.2">
      <c r="K318" s="1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</row>
    <row r="319" spans="11:66" s="10" customFormat="1" x14ac:dyDescent="0.2">
      <c r="K319" s="1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</row>
    <row r="320" spans="11:66" s="10" customFormat="1" x14ac:dyDescent="0.2">
      <c r="K320" s="1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</row>
    <row r="321" spans="11:66" s="10" customFormat="1" x14ac:dyDescent="0.2">
      <c r="K321" s="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</row>
    <row r="322" spans="11:66" s="10" customFormat="1" x14ac:dyDescent="0.2">
      <c r="K322" s="1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</row>
    <row r="323" spans="11:66" s="10" customFormat="1" x14ac:dyDescent="0.2">
      <c r="K323" s="1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</row>
    <row r="324" spans="11:66" s="10" customFormat="1" x14ac:dyDescent="0.2">
      <c r="K324" s="1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</row>
    <row r="325" spans="11:66" s="10" customFormat="1" x14ac:dyDescent="0.2">
      <c r="K325" s="1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</row>
    <row r="326" spans="11:66" s="10" customFormat="1" x14ac:dyDescent="0.2">
      <c r="K326" s="1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</row>
    <row r="327" spans="11:66" s="10" customFormat="1" x14ac:dyDescent="0.2">
      <c r="K327" s="1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</row>
    <row r="328" spans="11:66" s="10" customFormat="1" x14ac:dyDescent="0.2">
      <c r="K328" s="1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</row>
    <row r="329" spans="11:66" s="10" customFormat="1" x14ac:dyDescent="0.2">
      <c r="K329" s="1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</row>
    <row r="330" spans="11:66" s="10" customFormat="1" x14ac:dyDescent="0.2">
      <c r="K330" s="1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</row>
    <row r="331" spans="11:66" s="10" customFormat="1" x14ac:dyDescent="0.2">
      <c r="K331" s="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</row>
    <row r="332" spans="11:66" s="10" customFormat="1" x14ac:dyDescent="0.2">
      <c r="K332" s="1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</row>
    <row r="333" spans="11:66" s="10" customFormat="1" x14ac:dyDescent="0.2">
      <c r="K333" s="1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</row>
    <row r="334" spans="11:66" s="10" customFormat="1" x14ac:dyDescent="0.2">
      <c r="K334" s="1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</row>
    <row r="335" spans="11:66" s="10" customFormat="1" x14ac:dyDescent="0.2">
      <c r="K335" s="1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</row>
    <row r="336" spans="11:66" s="10" customFormat="1" x14ac:dyDescent="0.2">
      <c r="K336" s="1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</row>
    <row r="337" spans="11:66" s="10" customFormat="1" x14ac:dyDescent="0.2">
      <c r="K337" s="1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</row>
    <row r="338" spans="11:66" s="10" customFormat="1" x14ac:dyDescent="0.2">
      <c r="K338" s="1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</row>
    <row r="339" spans="11:66" s="10" customFormat="1" x14ac:dyDescent="0.2">
      <c r="K339" s="1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</row>
    <row r="340" spans="11:66" s="10" customFormat="1" x14ac:dyDescent="0.2">
      <c r="K340" s="1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</row>
    <row r="341" spans="11:66" s="10" customFormat="1" x14ac:dyDescent="0.2">
      <c r="K341" s="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</row>
    <row r="342" spans="11:66" s="10" customFormat="1" x14ac:dyDescent="0.2">
      <c r="K342" s="1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</row>
    <row r="343" spans="11:66" s="10" customFormat="1" x14ac:dyDescent="0.2">
      <c r="K343" s="1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</row>
    <row r="344" spans="11:66" s="10" customFormat="1" x14ac:dyDescent="0.2">
      <c r="K344" s="1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</row>
    <row r="345" spans="11:66" s="10" customFormat="1" x14ac:dyDescent="0.2">
      <c r="K345" s="1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</row>
    <row r="346" spans="11:66" s="10" customFormat="1" x14ac:dyDescent="0.2">
      <c r="K346" s="1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</row>
    <row r="347" spans="11:66" s="10" customFormat="1" x14ac:dyDescent="0.2">
      <c r="K347" s="1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</row>
    <row r="348" spans="11:66" s="10" customFormat="1" x14ac:dyDescent="0.2">
      <c r="K348" s="1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</row>
    <row r="349" spans="11:66" s="10" customFormat="1" x14ac:dyDescent="0.2">
      <c r="K349" s="1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</row>
    <row r="350" spans="11:66" s="10" customFormat="1" x14ac:dyDescent="0.2">
      <c r="K350" s="1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</row>
    <row r="351" spans="11:66" s="10" customFormat="1" x14ac:dyDescent="0.2">
      <c r="K351" s="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</row>
    <row r="352" spans="11:66" s="10" customFormat="1" x14ac:dyDescent="0.2">
      <c r="K352" s="1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</row>
    <row r="353" spans="11:66" s="10" customFormat="1" x14ac:dyDescent="0.2">
      <c r="K353" s="1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</row>
    <row r="354" spans="11:66" s="10" customFormat="1" x14ac:dyDescent="0.2">
      <c r="K354" s="1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</row>
    <row r="355" spans="11:66" s="10" customFormat="1" x14ac:dyDescent="0.2">
      <c r="K355" s="1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</row>
    <row r="356" spans="11:66" s="10" customFormat="1" x14ac:dyDescent="0.2">
      <c r="K356" s="1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</row>
    <row r="357" spans="11:66" s="10" customFormat="1" x14ac:dyDescent="0.2">
      <c r="K357" s="1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</row>
    <row r="358" spans="11:66" s="10" customFormat="1" x14ac:dyDescent="0.2">
      <c r="K358" s="1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</row>
    <row r="359" spans="11:66" s="10" customFormat="1" x14ac:dyDescent="0.2">
      <c r="K359" s="1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</row>
    <row r="360" spans="11:66" s="10" customFormat="1" x14ac:dyDescent="0.2">
      <c r="K360" s="1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</row>
    <row r="361" spans="11:66" s="10" customFormat="1" x14ac:dyDescent="0.2">
      <c r="K361" s="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</row>
    <row r="362" spans="11:66" s="10" customFormat="1" x14ac:dyDescent="0.2">
      <c r="K362" s="1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</row>
    <row r="363" spans="11:66" s="10" customFormat="1" x14ac:dyDescent="0.2">
      <c r="K363" s="1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</row>
    <row r="364" spans="11:66" s="10" customFormat="1" x14ac:dyDescent="0.2">
      <c r="K364" s="1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</row>
    <row r="365" spans="11:66" s="10" customFormat="1" x14ac:dyDescent="0.2">
      <c r="K365" s="1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</row>
    <row r="366" spans="11:66" s="10" customFormat="1" x14ac:dyDescent="0.2">
      <c r="K366" s="1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</row>
    <row r="367" spans="11:66" s="10" customFormat="1" x14ac:dyDescent="0.2">
      <c r="K367" s="1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</row>
    <row r="368" spans="11:66" s="10" customFormat="1" x14ac:dyDescent="0.2">
      <c r="K368" s="1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</row>
    <row r="369" spans="11:66" s="10" customFormat="1" x14ac:dyDescent="0.2">
      <c r="K369" s="1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</row>
    <row r="370" spans="11:66" s="10" customFormat="1" x14ac:dyDescent="0.2">
      <c r="K370" s="1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</row>
    <row r="371" spans="11:66" s="10" customFormat="1" x14ac:dyDescent="0.2">
      <c r="K371" s="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</row>
    <row r="372" spans="11:66" s="10" customFormat="1" x14ac:dyDescent="0.2">
      <c r="K372" s="1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</row>
    <row r="373" spans="11:66" s="10" customFormat="1" x14ac:dyDescent="0.2">
      <c r="K373" s="1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</row>
    <row r="374" spans="11:66" s="10" customFormat="1" x14ac:dyDescent="0.2">
      <c r="K374" s="1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</row>
    <row r="375" spans="11:66" s="10" customFormat="1" x14ac:dyDescent="0.2">
      <c r="K375" s="1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</row>
    <row r="376" spans="11:66" s="10" customFormat="1" x14ac:dyDescent="0.2">
      <c r="K376" s="1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</row>
    <row r="377" spans="11:66" s="10" customFormat="1" x14ac:dyDescent="0.2">
      <c r="K377" s="1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</row>
    <row r="378" spans="11:66" s="10" customFormat="1" x14ac:dyDescent="0.2">
      <c r="K378" s="1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</row>
    <row r="379" spans="11:66" s="10" customFormat="1" x14ac:dyDescent="0.2">
      <c r="K379" s="1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</row>
    <row r="380" spans="11:66" s="10" customFormat="1" x14ac:dyDescent="0.2">
      <c r="K380" s="1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</row>
    <row r="381" spans="11:66" s="10" customFormat="1" x14ac:dyDescent="0.2">
      <c r="K381" s="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</row>
    <row r="382" spans="11:66" s="10" customFormat="1" x14ac:dyDescent="0.2">
      <c r="K382" s="1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</row>
    <row r="383" spans="11:66" s="10" customFormat="1" x14ac:dyDescent="0.2">
      <c r="K383" s="1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</row>
    <row r="384" spans="11:66" s="10" customFormat="1" x14ac:dyDescent="0.2">
      <c r="K384" s="1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</row>
    <row r="385" spans="11:66" s="10" customFormat="1" x14ac:dyDescent="0.2">
      <c r="K385" s="1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</row>
    <row r="386" spans="11:66" s="10" customFormat="1" x14ac:dyDescent="0.2">
      <c r="K386" s="1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</row>
    <row r="387" spans="11:66" s="10" customFormat="1" x14ac:dyDescent="0.2">
      <c r="K387" s="1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</row>
    <row r="388" spans="11:66" s="10" customFormat="1" x14ac:dyDescent="0.2">
      <c r="K388" s="1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</row>
    <row r="389" spans="11:66" s="10" customFormat="1" x14ac:dyDescent="0.2">
      <c r="K389" s="1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</row>
    <row r="390" spans="11:66" s="10" customFormat="1" x14ac:dyDescent="0.2">
      <c r="K390" s="1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</row>
    <row r="391" spans="11:66" s="10" customFormat="1" x14ac:dyDescent="0.2">
      <c r="K391" s="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</row>
    <row r="392" spans="11:66" s="10" customFormat="1" x14ac:dyDescent="0.2">
      <c r="K392" s="1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</row>
    <row r="393" spans="11:66" s="10" customFormat="1" x14ac:dyDescent="0.2">
      <c r="K393" s="1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</row>
    <row r="394" spans="11:66" s="10" customFormat="1" x14ac:dyDescent="0.2">
      <c r="K394" s="1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</row>
    <row r="395" spans="11:66" s="10" customFormat="1" x14ac:dyDescent="0.2">
      <c r="K395" s="1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</row>
    <row r="396" spans="11:66" s="10" customFormat="1" x14ac:dyDescent="0.2">
      <c r="K396" s="1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</row>
    <row r="397" spans="11:66" s="10" customFormat="1" x14ac:dyDescent="0.2">
      <c r="K397" s="1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</row>
    <row r="398" spans="11:66" s="10" customFormat="1" x14ac:dyDescent="0.2">
      <c r="K398" s="1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</row>
    <row r="399" spans="11:66" s="10" customFormat="1" x14ac:dyDescent="0.2">
      <c r="K399" s="1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</row>
    <row r="400" spans="11:66" s="10" customFormat="1" x14ac:dyDescent="0.2">
      <c r="K400" s="1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</row>
    <row r="401" spans="11:66" s="10" customFormat="1" x14ac:dyDescent="0.2">
      <c r="K401" s="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</row>
    <row r="402" spans="11:66" s="10" customFormat="1" x14ac:dyDescent="0.2">
      <c r="K402" s="1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</row>
    <row r="403" spans="11:66" s="10" customFormat="1" x14ac:dyDescent="0.2">
      <c r="K403" s="1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</row>
    <row r="404" spans="11:66" s="10" customFormat="1" x14ac:dyDescent="0.2">
      <c r="K404" s="1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</row>
    <row r="405" spans="11:66" s="10" customFormat="1" x14ac:dyDescent="0.2">
      <c r="K405" s="1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</row>
    <row r="406" spans="11:66" s="10" customFormat="1" x14ac:dyDescent="0.2">
      <c r="K406" s="1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</row>
    <row r="407" spans="11:66" s="10" customFormat="1" x14ac:dyDescent="0.2">
      <c r="K407" s="1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</row>
    <row r="408" spans="11:66" s="10" customFormat="1" x14ac:dyDescent="0.2">
      <c r="K408" s="1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</row>
    <row r="409" spans="11:66" s="10" customFormat="1" x14ac:dyDescent="0.2">
      <c r="K409" s="1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</row>
    <row r="410" spans="11:66" s="10" customFormat="1" x14ac:dyDescent="0.2">
      <c r="K410" s="1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</row>
    <row r="411" spans="11:66" s="10" customFormat="1" x14ac:dyDescent="0.2">
      <c r="K411" s="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</row>
    <row r="412" spans="11:66" s="10" customFormat="1" x14ac:dyDescent="0.2">
      <c r="K412" s="1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</row>
    <row r="413" spans="11:66" s="10" customFormat="1" x14ac:dyDescent="0.2">
      <c r="K413" s="1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</row>
    <row r="414" spans="11:66" s="10" customFormat="1" x14ac:dyDescent="0.2">
      <c r="K414" s="1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</row>
    <row r="415" spans="11:66" s="10" customFormat="1" x14ac:dyDescent="0.2">
      <c r="K415" s="1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</row>
    <row r="416" spans="11:66" s="10" customFormat="1" x14ac:dyDescent="0.2">
      <c r="K416" s="1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</row>
    <row r="417" spans="11:66" s="10" customFormat="1" x14ac:dyDescent="0.2">
      <c r="K417" s="1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</row>
    <row r="418" spans="11:66" s="10" customFormat="1" x14ac:dyDescent="0.2">
      <c r="K418" s="1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</row>
    <row r="419" spans="11:66" s="10" customFormat="1" x14ac:dyDescent="0.2">
      <c r="K419" s="1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</row>
    <row r="420" spans="11:66" s="10" customFormat="1" x14ac:dyDescent="0.2">
      <c r="K420" s="1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</row>
    <row r="421" spans="11:66" s="10" customFormat="1" x14ac:dyDescent="0.2">
      <c r="K421" s="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</row>
    <row r="422" spans="11:66" s="10" customFormat="1" x14ac:dyDescent="0.2">
      <c r="K422" s="1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</row>
    <row r="423" spans="11:66" s="10" customFormat="1" x14ac:dyDescent="0.2">
      <c r="K423" s="1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</row>
    <row r="424" spans="11:66" s="10" customFormat="1" x14ac:dyDescent="0.2">
      <c r="K424" s="1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</row>
    <row r="425" spans="11:66" s="10" customFormat="1" x14ac:dyDescent="0.2">
      <c r="K425" s="1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</row>
    <row r="426" spans="11:66" s="10" customFormat="1" x14ac:dyDescent="0.2">
      <c r="K426" s="1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</row>
    <row r="427" spans="11:66" s="10" customFormat="1" x14ac:dyDescent="0.2">
      <c r="K427" s="1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</row>
    <row r="428" spans="11:66" s="10" customFormat="1" x14ac:dyDescent="0.2">
      <c r="K428" s="1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</row>
    <row r="429" spans="11:66" s="10" customFormat="1" x14ac:dyDescent="0.2">
      <c r="K429" s="1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</row>
    <row r="430" spans="11:66" s="10" customFormat="1" x14ac:dyDescent="0.2">
      <c r="K430" s="1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</row>
    <row r="431" spans="11:66" s="10" customFormat="1" x14ac:dyDescent="0.2">
      <c r="K431" s="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</row>
    <row r="432" spans="11:66" s="10" customFormat="1" x14ac:dyDescent="0.2">
      <c r="K432" s="1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</row>
    <row r="433" spans="11:66" s="10" customFormat="1" x14ac:dyDescent="0.2">
      <c r="K433" s="1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</row>
    <row r="434" spans="11:66" s="10" customFormat="1" x14ac:dyDescent="0.2">
      <c r="K434" s="1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</row>
    <row r="435" spans="11:66" s="10" customFormat="1" x14ac:dyDescent="0.2">
      <c r="K435" s="1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</row>
    <row r="436" spans="11:66" s="10" customFormat="1" x14ac:dyDescent="0.2">
      <c r="K436" s="1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</row>
    <row r="437" spans="11:66" s="10" customFormat="1" x14ac:dyDescent="0.2">
      <c r="K437" s="1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</row>
    <row r="438" spans="11:66" s="10" customFormat="1" x14ac:dyDescent="0.2">
      <c r="K438" s="1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</row>
    <row r="439" spans="11:66" s="10" customFormat="1" x14ac:dyDescent="0.2">
      <c r="K439" s="1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</row>
    <row r="440" spans="11:66" s="10" customFormat="1" x14ac:dyDescent="0.2">
      <c r="K440" s="1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</row>
    <row r="441" spans="11:66" s="10" customFormat="1" x14ac:dyDescent="0.2">
      <c r="K441" s="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</row>
    <row r="442" spans="11:66" s="10" customFormat="1" x14ac:dyDescent="0.2">
      <c r="K442" s="1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</row>
    <row r="443" spans="11:66" s="10" customFormat="1" x14ac:dyDescent="0.2">
      <c r="K443" s="1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</row>
    <row r="444" spans="11:66" s="10" customFormat="1" x14ac:dyDescent="0.2">
      <c r="K444" s="1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</row>
    <row r="445" spans="11:66" s="10" customFormat="1" x14ac:dyDescent="0.2">
      <c r="K445" s="1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</row>
    <row r="446" spans="11:66" s="10" customFormat="1" x14ac:dyDescent="0.2">
      <c r="K446" s="1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</row>
    <row r="447" spans="11:66" s="10" customFormat="1" x14ac:dyDescent="0.2">
      <c r="K447" s="1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</row>
    <row r="448" spans="11:66" s="10" customFormat="1" x14ac:dyDescent="0.2">
      <c r="K448" s="1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</row>
    <row r="449" spans="11:66" s="10" customFormat="1" x14ac:dyDescent="0.2">
      <c r="K449" s="1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</row>
    <row r="450" spans="11:66" s="10" customFormat="1" x14ac:dyDescent="0.2">
      <c r="K450" s="1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</row>
    <row r="451" spans="11:66" s="10" customFormat="1" x14ac:dyDescent="0.2">
      <c r="K451" s="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</row>
    <row r="452" spans="11:66" s="10" customFormat="1" x14ac:dyDescent="0.2">
      <c r="K452" s="1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</row>
    <row r="453" spans="11:66" s="10" customFormat="1" x14ac:dyDescent="0.2">
      <c r="K453" s="1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</row>
    <row r="454" spans="11:66" s="10" customFormat="1" x14ac:dyDescent="0.2">
      <c r="K454" s="1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</row>
    <row r="455" spans="11:66" s="10" customFormat="1" x14ac:dyDescent="0.2">
      <c r="K455" s="1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</row>
    <row r="456" spans="11:66" s="10" customFormat="1" x14ac:dyDescent="0.2">
      <c r="K456" s="1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</row>
    <row r="457" spans="11:66" s="10" customFormat="1" x14ac:dyDescent="0.2">
      <c r="K457" s="1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</row>
    <row r="458" spans="11:66" s="10" customFormat="1" x14ac:dyDescent="0.2">
      <c r="K458" s="1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</row>
    <row r="459" spans="11:66" s="10" customFormat="1" x14ac:dyDescent="0.2">
      <c r="K459" s="1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</row>
    <row r="460" spans="11:66" s="10" customFormat="1" x14ac:dyDescent="0.2">
      <c r="K460" s="1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</row>
    <row r="461" spans="11:66" s="10" customFormat="1" x14ac:dyDescent="0.2">
      <c r="K461" s="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</row>
    <row r="462" spans="11:66" s="10" customFormat="1" x14ac:dyDescent="0.2">
      <c r="K462" s="1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</row>
    <row r="463" spans="11:66" s="10" customFormat="1" x14ac:dyDescent="0.2">
      <c r="K463" s="1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</row>
    <row r="464" spans="11:66" s="10" customFormat="1" x14ac:dyDescent="0.2">
      <c r="K464" s="1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</row>
    <row r="465" spans="11:66" s="10" customFormat="1" x14ac:dyDescent="0.2">
      <c r="K465" s="1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</row>
    <row r="466" spans="11:66" s="10" customFormat="1" x14ac:dyDescent="0.2">
      <c r="K466" s="1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</row>
    <row r="467" spans="11:66" s="10" customFormat="1" x14ac:dyDescent="0.2">
      <c r="K467" s="1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</row>
    <row r="468" spans="11:66" s="10" customFormat="1" x14ac:dyDescent="0.2">
      <c r="K468" s="1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</row>
    <row r="469" spans="11:66" s="10" customFormat="1" x14ac:dyDescent="0.2">
      <c r="K469" s="1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</row>
    <row r="470" spans="11:66" s="10" customFormat="1" x14ac:dyDescent="0.2">
      <c r="K470" s="1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</row>
    <row r="471" spans="11:66" s="10" customFormat="1" x14ac:dyDescent="0.2">
      <c r="K471" s="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</row>
    <row r="472" spans="11:66" s="10" customFormat="1" x14ac:dyDescent="0.2">
      <c r="K472" s="1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</row>
    <row r="473" spans="11:66" s="10" customFormat="1" x14ac:dyDescent="0.2">
      <c r="K473" s="1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</row>
    <row r="474" spans="11:66" s="10" customFormat="1" x14ac:dyDescent="0.2">
      <c r="K474" s="1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</row>
    <row r="475" spans="11:66" s="10" customFormat="1" x14ac:dyDescent="0.2">
      <c r="K475" s="1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</row>
    <row r="476" spans="11:66" s="10" customFormat="1" x14ac:dyDescent="0.2">
      <c r="K476" s="1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</row>
    <row r="477" spans="11:66" s="10" customFormat="1" x14ac:dyDescent="0.2">
      <c r="K477" s="1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</row>
    <row r="478" spans="11:66" s="10" customFormat="1" x14ac:dyDescent="0.2">
      <c r="K478" s="1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</row>
    <row r="479" spans="11:66" s="10" customFormat="1" x14ac:dyDescent="0.2">
      <c r="K479" s="1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</row>
    <row r="480" spans="11:66" s="10" customFormat="1" x14ac:dyDescent="0.2">
      <c r="K480" s="1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</row>
    <row r="481" spans="11:66" s="10" customFormat="1" x14ac:dyDescent="0.2">
      <c r="K481" s="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</row>
    <row r="482" spans="11:66" s="10" customFormat="1" x14ac:dyDescent="0.2">
      <c r="K482" s="1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</row>
    <row r="483" spans="11:66" s="10" customFormat="1" x14ac:dyDescent="0.2">
      <c r="K483" s="1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</row>
    <row r="484" spans="11:66" s="10" customFormat="1" x14ac:dyDescent="0.2">
      <c r="K484" s="1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</row>
    <row r="485" spans="11:66" s="10" customFormat="1" x14ac:dyDescent="0.2">
      <c r="K485" s="1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</row>
    <row r="486" spans="11:66" s="10" customFormat="1" x14ac:dyDescent="0.2">
      <c r="K486" s="1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</row>
    <row r="487" spans="11:66" s="10" customFormat="1" x14ac:dyDescent="0.2">
      <c r="K487" s="1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</row>
    <row r="488" spans="11:66" s="10" customFormat="1" x14ac:dyDescent="0.2">
      <c r="K488" s="1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</row>
    <row r="489" spans="11:66" s="10" customFormat="1" x14ac:dyDescent="0.2">
      <c r="K489" s="1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</row>
    <row r="490" spans="11:66" s="10" customFormat="1" x14ac:dyDescent="0.2">
      <c r="K490" s="1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</row>
    <row r="491" spans="11:66" s="10" customFormat="1" x14ac:dyDescent="0.2">
      <c r="K491" s="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</row>
    <row r="492" spans="11:66" s="10" customFormat="1" x14ac:dyDescent="0.2">
      <c r="K492" s="1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</row>
    <row r="493" spans="11:66" s="10" customFormat="1" x14ac:dyDescent="0.2">
      <c r="K493" s="1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</row>
    <row r="494" spans="11:66" s="10" customFormat="1" x14ac:dyDescent="0.2">
      <c r="K494" s="1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</row>
    <row r="495" spans="11:66" s="10" customFormat="1" x14ac:dyDescent="0.2">
      <c r="K495" s="1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</row>
    <row r="496" spans="11:66" s="10" customFormat="1" x14ac:dyDescent="0.2">
      <c r="K496" s="1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</row>
    <row r="497" spans="11:66" s="10" customFormat="1" x14ac:dyDescent="0.2">
      <c r="K497" s="1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</row>
    <row r="498" spans="11:66" s="10" customFormat="1" x14ac:dyDescent="0.2">
      <c r="K498" s="1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</row>
    <row r="499" spans="11:66" s="10" customFormat="1" x14ac:dyDescent="0.2">
      <c r="K499" s="1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</row>
    <row r="500" spans="11:66" s="10" customFormat="1" x14ac:dyDescent="0.2">
      <c r="K500" s="1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</row>
  </sheetData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522"/>
  <sheetViews>
    <sheetView workbookViewId="0">
      <selection activeCell="J3" sqref="J3"/>
    </sheetView>
  </sheetViews>
  <sheetFormatPr defaultColWidth="11" defaultRowHeight="12.75" x14ac:dyDescent="0.2"/>
  <cols>
    <col min="1" max="3" width="6.875" style="10" customWidth="1"/>
    <col min="4" max="4" width="8.25" style="10" customWidth="1"/>
    <col min="5" max="5" width="6.875" style="10" customWidth="1"/>
    <col min="6" max="6" width="7.875" style="10" customWidth="1"/>
    <col min="7" max="7" width="6.875" style="10" customWidth="1"/>
    <col min="8" max="8" width="3" style="10" customWidth="1"/>
    <col min="9" max="10" width="7.875" style="10" customWidth="1"/>
    <col min="11" max="11" width="10.75" style="1"/>
  </cols>
  <sheetData>
    <row r="1" spans="1:66" ht="38.25" x14ac:dyDescent="0.2">
      <c r="A1" s="2" t="s">
        <v>14</v>
      </c>
      <c r="B1" s="2" t="s">
        <v>15</v>
      </c>
      <c r="C1" s="2" t="s">
        <v>16</v>
      </c>
      <c r="D1" s="2" t="s">
        <v>17</v>
      </c>
      <c r="E1" s="2" t="s">
        <v>0</v>
      </c>
      <c r="F1" s="2" t="s">
        <v>18</v>
      </c>
      <c r="G1" s="2" t="s">
        <v>19</v>
      </c>
      <c r="H1" s="3"/>
      <c r="I1" s="4"/>
      <c r="J1" s="4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</row>
    <row r="2" spans="1:66" x14ac:dyDescent="0.2">
      <c r="A2" s="8">
        <v>738</v>
      </c>
      <c r="B2" s="8">
        <v>405</v>
      </c>
      <c r="C2" s="8">
        <v>44</v>
      </c>
      <c r="D2" s="9">
        <v>14284</v>
      </c>
      <c r="E2" s="15">
        <v>-22.7578492022588</v>
      </c>
      <c r="F2" s="16">
        <f t="shared" ref="F2" si="0">E2-E3</f>
        <v>-2.5881186808537997</v>
      </c>
      <c r="G2" s="16">
        <f t="shared" ref="G2" si="1">(F2/68)*-1</f>
        <v>3.8060568836085287E-2</v>
      </c>
      <c r="H2" s="13"/>
      <c r="I2" s="7" t="s">
        <v>2</v>
      </c>
      <c r="J2" s="13">
        <f>MIN($G$2:$G$27)</f>
        <v>-0.8141836409711104</v>
      </c>
    </row>
    <row r="3" spans="1:66" x14ac:dyDescent="0.2">
      <c r="A3" s="8">
        <v>740</v>
      </c>
      <c r="B3" s="8">
        <v>405</v>
      </c>
      <c r="C3" s="8">
        <v>44</v>
      </c>
      <c r="D3" s="9">
        <v>39082</v>
      </c>
      <c r="E3" s="15">
        <v>-20.169730521405</v>
      </c>
      <c r="F3" s="16"/>
      <c r="G3" s="17"/>
      <c r="H3" s="13"/>
      <c r="I3" s="7" t="s">
        <v>3</v>
      </c>
      <c r="J3" s="13">
        <f>MAX($G$2:$G$27)</f>
        <v>1.1336384845581322</v>
      </c>
    </row>
    <row r="4" spans="1:66" x14ac:dyDescent="0.2">
      <c r="A4" s="5">
        <v>741</v>
      </c>
      <c r="B4" s="5">
        <v>406</v>
      </c>
      <c r="C4" s="5">
        <v>44</v>
      </c>
      <c r="D4" s="6">
        <v>14284</v>
      </c>
      <c r="E4" s="11">
        <v>-25.329880048864499</v>
      </c>
      <c r="F4" s="12">
        <f t="shared" ref="F4" si="2">E4-E5</f>
        <v>-2.5347911429725976</v>
      </c>
      <c r="G4" s="12">
        <f t="shared" ref="G4" si="3">(F4/68)*-1</f>
        <v>3.7276340337832316E-2</v>
      </c>
      <c r="H4" s="13"/>
      <c r="I4" s="7" t="s">
        <v>4</v>
      </c>
      <c r="J4" s="13">
        <f>AVERAGE($G$2:$G$27)</f>
        <v>7.06641981365769E-2</v>
      </c>
    </row>
    <row r="5" spans="1:66" x14ac:dyDescent="0.2">
      <c r="A5" s="5">
        <v>743</v>
      </c>
      <c r="B5" s="5">
        <v>406</v>
      </c>
      <c r="C5" s="5">
        <v>44</v>
      </c>
      <c r="D5" s="6">
        <v>39082</v>
      </c>
      <c r="E5" s="11">
        <v>-22.795088905891902</v>
      </c>
      <c r="F5" s="12"/>
      <c r="G5" s="14"/>
      <c r="H5" s="13"/>
      <c r="I5" s="7" t="s">
        <v>5</v>
      </c>
      <c r="J5" s="13" t="e">
        <f>MODE($G$2:$G$27)</f>
        <v>#N/A</v>
      </c>
    </row>
    <row r="6" spans="1:66" x14ac:dyDescent="0.2">
      <c r="A6" s="8">
        <v>744</v>
      </c>
      <c r="B6" s="8">
        <v>407</v>
      </c>
      <c r="C6" s="8">
        <v>44</v>
      </c>
      <c r="D6" s="9">
        <v>14284</v>
      </c>
      <c r="E6" s="15">
        <v>-27.019760470913202</v>
      </c>
      <c r="F6" s="16">
        <f t="shared" ref="F6" si="4">E6-E7</f>
        <v>-4.1576252001268017</v>
      </c>
      <c r="G6" s="16">
        <f t="shared" ref="G6" si="5">(F6/68)*-1</f>
        <v>6.1141547060688257E-2</v>
      </c>
      <c r="H6" s="7"/>
      <c r="I6" s="7" t="s">
        <v>6</v>
      </c>
      <c r="J6" s="13">
        <f>STDEV($G$2:$G$27)</f>
        <v>0.40023203929466566</v>
      </c>
    </row>
    <row r="7" spans="1:66" x14ac:dyDescent="0.2">
      <c r="A7" s="8">
        <v>746</v>
      </c>
      <c r="B7" s="8">
        <v>407</v>
      </c>
      <c r="C7" s="8">
        <v>44</v>
      </c>
      <c r="D7" s="9">
        <v>39082</v>
      </c>
      <c r="E7" s="15">
        <v>-22.8621352707864</v>
      </c>
      <c r="F7" s="16"/>
      <c r="G7" s="17"/>
      <c r="H7" s="7"/>
      <c r="I7" s="7" t="s">
        <v>7</v>
      </c>
      <c r="J7" s="13">
        <f>J6/(SQRT(COUNT($G2:$G$27)))</f>
        <v>0.11100439536618734</v>
      </c>
    </row>
    <row r="8" spans="1:66" x14ac:dyDescent="0.2">
      <c r="A8" s="5">
        <v>747</v>
      </c>
      <c r="B8" s="5">
        <v>408</v>
      </c>
      <c r="C8" s="5">
        <v>44</v>
      </c>
      <c r="D8" s="6">
        <v>14284</v>
      </c>
      <c r="E8" s="11">
        <v>-26.948978888406401</v>
      </c>
      <c r="F8" s="12">
        <f t="shared" ref="F8" si="6">E8-E9</f>
        <v>-6.7977215607829997</v>
      </c>
      <c r="G8" s="12">
        <f t="shared" ref="G8" si="7">(F8/68)*-1</f>
        <v>9.996649354092646E-2</v>
      </c>
      <c r="H8" s="7"/>
      <c r="I8" s="10" t="s">
        <v>13</v>
      </c>
      <c r="J8" s="10">
        <f>COUNT(G2:G27)</f>
        <v>13</v>
      </c>
    </row>
    <row r="9" spans="1:66" x14ac:dyDescent="0.2">
      <c r="A9" s="5">
        <v>749</v>
      </c>
      <c r="B9" s="5">
        <v>408</v>
      </c>
      <c r="C9" s="5">
        <v>44</v>
      </c>
      <c r="D9" s="6">
        <v>39082</v>
      </c>
      <c r="E9" s="11">
        <v>-20.151257327623401</v>
      </c>
      <c r="F9" s="12"/>
      <c r="G9" s="14"/>
      <c r="H9" s="7"/>
    </row>
    <row r="10" spans="1:66" x14ac:dyDescent="0.2">
      <c r="A10" s="8">
        <v>750</v>
      </c>
      <c r="B10" s="8">
        <v>409</v>
      </c>
      <c r="C10" s="8">
        <v>44</v>
      </c>
      <c r="D10" s="9">
        <v>14284</v>
      </c>
      <c r="E10" s="15">
        <v>-24.207707962163798</v>
      </c>
      <c r="F10" s="16">
        <f t="shared" ref="F10" si="8">E10-E11</f>
        <v>-2.9617829565110974</v>
      </c>
      <c r="G10" s="16">
        <f t="shared" ref="G10" si="9">(F10/68)*-1</f>
        <v>4.355563171339849E-2</v>
      </c>
      <c r="H10" s="7"/>
    </row>
    <row r="11" spans="1:66" x14ac:dyDescent="0.2">
      <c r="A11" s="8">
        <v>752</v>
      </c>
      <c r="B11" s="8">
        <v>409</v>
      </c>
      <c r="C11" s="8">
        <v>44</v>
      </c>
      <c r="D11" s="9">
        <v>39082</v>
      </c>
      <c r="E11" s="15">
        <v>-21.245925005652701</v>
      </c>
      <c r="F11" s="16"/>
      <c r="G11" s="17"/>
      <c r="H11" s="7"/>
    </row>
    <row r="12" spans="1:66" x14ac:dyDescent="0.2">
      <c r="A12" s="5">
        <v>753</v>
      </c>
      <c r="B12" s="5">
        <v>410</v>
      </c>
      <c r="C12" s="5">
        <v>45</v>
      </c>
      <c r="D12" s="6">
        <v>14284</v>
      </c>
      <c r="E12" s="11">
        <v>-97.262320323539001</v>
      </c>
      <c r="F12" s="12">
        <f t="shared" ref="F12" si="10">E12-E13</f>
        <v>-77.087416949952996</v>
      </c>
      <c r="G12" s="12">
        <f t="shared" ref="G12" si="11">(F12/68)*-1</f>
        <v>1.1336384845581322</v>
      </c>
      <c r="H12" s="7"/>
    </row>
    <row r="13" spans="1:66" x14ac:dyDescent="0.2">
      <c r="A13" s="5">
        <v>755</v>
      </c>
      <c r="B13" s="5">
        <v>410</v>
      </c>
      <c r="C13" s="5">
        <v>45</v>
      </c>
      <c r="D13" s="6">
        <v>39082</v>
      </c>
      <c r="E13" s="11">
        <v>-20.174903373586002</v>
      </c>
      <c r="F13" s="12"/>
      <c r="G13" s="14"/>
      <c r="H13" s="7"/>
    </row>
    <row r="14" spans="1:66" x14ac:dyDescent="0.2">
      <c r="A14" s="8">
        <v>756</v>
      </c>
      <c r="B14" s="8">
        <v>411</v>
      </c>
      <c r="C14" s="8">
        <v>45</v>
      </c>
      <c r="D14" s="9">
        <v>14284</v>
      </c>
      <c r="E14" s="15">
        <v>-22.579970777076699</v>
      </c>
      <c r="F14" s="16">
        <f t="shared" ref="F14" si="12">E14-E15</f>
        <v>-2.2113934712950005</v>
      </c>
      <c r="G14" s="16">
        <f t="shared" ref="G14" si="13">(F14/68)*-1</f>
        <v>3.2520492224926478E-2</v>
      </c>
      <c r="H14" s="7"/>
    </row>
    <row r="15" spans="1:66" x14ac:dyDescent="0.2">
      <c r="A15" s="8">
        <v>758</v>
      </c>
      <c r="B15" s="8">
        <v>411</v>
      </c>
      <c r="C15" s="8">
        <v>45</v>
      </c>
      <c r="D15" s="9">
        <v>39082</v>
      </c>
      <c r="E15" s="15">
        <v>-20.368577305781699</v>
      </c>
      <c r="F15" s="16"/>
      <c r="G15" s="17"/>
      <c r="H15" s="7"/>
    </row>
    <row r="16" spans="1:66" x14ac:dyDescent="0.2">
      <c r="A16" s="5">
        <v>759</v>
      </c>
      <c r="B16" s="5">
        <v>412</v>
      </c>
      <c r="C16" s="5">
        <v>45</v>
      </c>
      <c r="D16" s="6">
        <v>14284</v>
      </c>
      <c r="E16" s="11">
        <v>-21.569620475009501</v>
      </c>
      <c r="F16" s="12">
        <f t="shared" ref="F16" si="14">E16-E17</f>
        <v>-1.521835715459499</v>
      </c>
      <c r="G16" s="12">
        <f t="shared" ref="G16" si="15">(F16/68)*-1</f>
        <v>2.2379936992051458E-2</v>
      </c>
      <c r="H16" s="7"/>
    </row>
    <row r="17" spans="1:66" x14ac:dyDescent="0.2">
      <c r="A17" s="5">
        <v>761</v>
      </c>
      <c r="B17" s="5">
        <v>412</v>
      </c>
      <c r="C17" s="5">
        <v>45</v>
      </c>
      <c r="D17" s="6">
        <v>39082</v>
      </c>
      <c r="E17" s="11">
        <v>-20.047784759550002</v>
      </c>
      <c r="F17" s="12"/>
      <c r="G17" s="14"/>
      <c r="H17" s="7"/>
    </row>
    <row r="18" spans="1:66" x14ac:dyDescent="0.2">
      <c r="A18" s="8">
        <v>762</v>
      </c>
      <c r="B18" s="8">
        <v>413</v>
      </c>
      <c r="C18" s="8">
        <v>45</v>
      </c>
      <c r="D18" s="9">
        <v>14284</v>
      </c>
      <c r="E18" s="15">
        <v>-23.697757873418201</v>
      </c>
      <c r="F18" s="16">
        <f t="shared" ref="F18" si="16">E18-E19</f>
        <v>55.364487586035509</v>
      </c>
      <c r="G18" s="16">
        <f t="shared" ref="G18" si="17">(F18/68)*-1</f>
        <v>-0.8141836409711104</v>
      </c>
      <c r="H18" s="7"/>
    </row>
    <row r="19" spans="1:66" x14ac:dyDescent="0.2">
      <c r="A19" s="8">
        <v>764</v>
      </c>
      <c r="B19" s="8">
        <v>413</v>
      </c>
      <c r="C19" s="8">
        <v>45</v>
      </c>
      <c r="D19" s="9">
        <v>39082</v>
      </c>
      <c r="E19" s="15">
        <v>-79.062245459453706</v>
      </c>
      <c r="F19" s="16"/>
      <c r="G19" s="17"/>
      <c r="H19" s="7"/>
    </row>
    <row r="20" spans="1:66" x14ac:dyDescent="0.2">
      <c r="A20" s="5">
        <v>767</v>
      </c>
      <c r="B20" s="5">
        <v>416</v>
      </c>
      <c r="C20" s="5">
        <v>45</v>
      </c>
      <c r="D20" s="6">
        <v>14284</v>
      </c>
      <c r="E20" s="11">
        <v>-27.077757059924998</v>
      </c>
      <c r="F20" s="12">
        <f t="shared" ref="F20" si="18">E20-E21</f>
        <v>-6.866850816280099</v>
      </c>
      <c r="G20" s="12">
        <f t="shared" ref="G20" si="19">(F20/68)*-1</f>
        <v>0.10098310023941322</v>
      </c>
      <c r="H20" s="7"/>
    </row>
    <row r="21" spans="1:66" x14ac:dyDescent="0.2">
      <c r="A21" s="5">
        <v>768</v>
      </c>
      <c r="B21" s="5">
        <v>416</v>
      </c>
      <c r="C21" s="5">
        <v>45</v>
      </c>
      <c r="D21" s="6">
        <v>39082</v>
      </c>
      <c r="E21" s="11">
        <v>-20.210906243644899</v>
      </c>
      <c r="F21" s="12"/>
      <c r="G21" s="14"/>
      <c r="H21" s="7"/>
    </row>
    <row r="22" spans="1:66" x14ac:dyDescent="0.2">
      <c r="A22" s="8">
        <v>769</v>
      </c>
      <c r="B22" s="8">
        <v>417</v>
      </c>
      <c r="C22" s="8">
        <v>46</v>
      </c>
      <c r="D22" s="9">
        <v>14284</v>
      </c>
      <c r="E22" s="15">
        <v>-24.125145049059999</v>
      </c>
      <c r="F22" s="16">
        <f t="shared" ref="F22" si="20">E22-E23</f>
        <v>-3.6914520372633994</v>
      </c>
      <c r="G22" s="16">
        <f t="shared" ref="G22" si="21">(F22/68)*-1</f>
        <v>5.4286059371520583E-2</v>
      </c>
      <c r="H22" s="7"/>
    </row>
    <row r="23" spans="1:66" x14ac:dyDescent="0.2">
      <c r="A23" s="8">
        <v>771</v>
      </c>
      <c r="B23" s="8">
        <v>417</v>
      </c>
      <c r="C23" s="8">
        <v>46</v>
      </c>
      <c r="D23" s="9">
        <v>39082</v>
      </c>
      <c r="E23" s="15">
        <v>-20.433693011796599</v>
      </c>
      <c r="F23" s="16"/>
      <c r="G23" s="17"/>
      <c r="H23" s="7"/>
    </row>
    <row r="24" spans="1:66" x14ac:dyDescent="0.2">
      <c r="A24" s="5">
        <v>772</v>
      </c>
      <c r="B24" s="5">
        <v>418</v>
      </c>
      <c r="C24" s="5">
        <v>46</v>
      </c>
      <c r="D24" s="6">
        <v>14284</v>
      </c>
      <c r="E24" s="11">
        <v>-24.598127049748602</v>
      </c>
      <c r="F24" s="12">
        <f t="shared" ref="F24" si="22">E24-E25</f>
        <v>-3.7289265934059017</v>
      </c>
      <c r="G24" s="12">
        <f t="shared" ref="G24" si="23">(F24/68)*-1</f>
        <v>5.4837155785380905E-2</v>
      </c>
      <c r="H24" s="7"/>
    </row>
    <row r="25" spans="1:66" x14ac:dyDescent="0.2">
      <c r="A25" s="5">
        <v>774</v>
      </c>
      <c r="B25" s="5">
        <v>418</v>
      </c>
      <c r="C25" s="5">
        <v>46</v>
      </c>
      <c r="D25" s="6">
        <v>39082</v>
      </c>
      <c r="E25" s="11">
        <v>-20.8692004563427</v>
      </c>
      <c r="F25" s="12"/>
      <c r="G25" s="14"/>
      <c r="H25" s="7"/>
    </row>
    <row r="26" spans="1:66" x14ac:dyDescent="0.2">
      <c r="A26" s="8">
        <v>775</v>
      </c>
      <c r="B26" s="8">
        <v>419</v>
      </c>
      <c r="C26" s="8">
        <v>46</v>
      </c>
      <c r="D26" s="9">
        <v>14284</v>
      </c>
      <c r="E26" s="15">
        <v>-24.331287065882901</v>
      </c>
      <c r="F26" s="16">
        <f t="shared" ref="F26" si="24">E26-E27</f>
        <v>-3.6837236138653005</v>
      </c>
      <c r="G26" s="16">
        <f t="shared" ref="G26" si="25">(F26/68)*-1</f>
        <v>5.417240608625442E-2</v>
      </c>
      <c r="H26" s="7"/>
    </row>
    <row r="27" spans="1:66" x14ac:dyDescent="0.2">
      <c r="A27" s="8">
        <v>777</v>
      </c>
      <c r="B27" s="8">
        <v>419</v>
      </c>
      <c r="C27" s="8">
        <v>46</v>
      </c>
      <c r="D27" s="9">
        <v>39082</v>
      </c>
      <c r="E27" s="15">
        <v>-20.6475634520176</v>
      </c>
      <c r="F27" s="16"/>
      <c r="G27" s="17"/>
      <c r="H27" s="7"/>
    </row>
    <row r="28" spans="1:66" s="10" customFormat="1" x14ac:dyDescent="0.2">
      <c r="K28" s="1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</row>
    <row r="29" spans="1:66" s="10" customFormat="1" x14ac:dyDescent="0.2">
      <c r="K29" s="1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</row>
    <row r="30" spans="1:66" s="10" customFormat="1" x14ac:dyDescent="0.2">
      <c r="K30" s="1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</row>
    <row r="31" spans="1:66" s="10" customFormat="1" x14ac:dyDescent="0.2">
      <c r="K31" s="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</row>
    <row r="32" spans="1:66" s="10" customFormat="1" x14ac:dyDescent="0.2">
      <c r="K32" s="1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</row>
    <row r="33" spans="11:66" s="10" customFormat="1" x14ac:dyDescent="0.2">
      <c r="K33" s="1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</row>
    <row r="34" spans="11:66" s="10" customFormat="1" x14ac:dyDescent="0.2">
      <c r="K34" s="1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</row>
    <row r="35" spans="11:66" s="10" customFormat="1" x14ac:dyDescent="0.2">
      <c r="K35" s="1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</row>
    <row r="36" spans="11:66" s="10" customFormat="1" x14ac:dyDescent="0.2">
      <c r="K36" s="1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</row>
    <row r="37" spans="11:66" s="10" customFormat="1" x14ac:dyDescent="0.2">
      <c r="K37" s="1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</row>
    <row r="38" spans="11:66" s="10" customFormat="1" x14ac:dyDescent="0.2">
      <c r="K38" s="1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</row>
    <row r="39" spans="11:66" s="10" customFormat="1" x14ac:dyDescent="0.2">
      <c r="K39" s="1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1:66" s="10" customFormat="1" x14ac:dyDescent="0.2">
      <c r="K40" s="1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1:66" s="10" customFormat="1" x14ac:dyDescent="0.2">
      <c r="K41" s="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1:66" s="10" customFormat="1" x14ac:dyDescent="0.2">
      <c r="K42" s="1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1:66" s="10" customFormat="1" x14ac:dyDescent="0.2">
      <c r="K43" s="1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1:66" s="10" customFormat="1" x14ac:dyDescent="0.2">
      <c r="K44" s="1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</row>
    <row r="45" spans="11:66" s="10" customFormat="1" x14ac:dyDescent="0.2">
      <c r="K45" s="1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</row>
    <row r="46" spans="11:66" s="10" customFormat="1" x14ac:dyDescent="0.2">
      <c r="K46" s="1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</row>
    <row r="47" spans="11:66" s="10" customFormat="1" x14ac:dyDescent="0.2">
      <c r="K47" s="1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</row>
    <row r="48" spans="11:66" s="10" customFormat="1" x14ac:dyDescent="0.2">
      <c r="K48" s="1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</row>
    <row r="49" spans="11:66" s="10" customFormat="1" x14ac:dyDescent="0.2">
      <c r="K49" s="1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</row>
    <row r="50" spans="11:66" s="10" customFormat="1" x14ac:dyDescent="0.2">
      <c r="K50" s="1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</row>
    <row r="51" spans="11:66" s="10" customFormat="1" x14ac:dyDescent="0.2">
      <c r="K51" s="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</row>
    <row r="52" spans="11:66" s="10" customFormat="1" x14ac:dyDescent="0.2">
      <c r="K52" s="1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</row>
    <row r="53" spans="11:66" s="10" customFormat="1" x14ac:dyDescent="0.2">
      <c r="K53" s="1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</row>
    <row r="54" spans="11:66" s="10" customFormat="1" x14ac:dyDescent="0.2">
      <c r="K54" s="1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</row>
    <row r="55" spans="11:66" s="10" customFormat="1" x14ac:dyDescent="0.2">
      <c r="K55" s="1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</row>
    <row r="56" spans="11:66" s="10" customFormat="1" x14ac:dyDescent="0.2">
      <c r="K56" s="1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</row>
    <row r="57" spans="11:66" s="10" customFormat="1" x14ac:dyDescent="0.2">
      <c r="K57" s="1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</row>
    <row r="58" spans="11:66" s="10" customFormat="1" x14ac:dyDescent="0.2">
      <c r="K58" s="1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</row>
    <row r="59" spans="11:66" s="10" customFormat="1" x14ac:dyDescent="0.2">
      <c r="K59" s="1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1:66" s="10" customFormat="1" x14ac:dyDescent="0.2">
      <c r="K60" s="1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</row>
    <row r="61" spans="11:66" s="10" customFormat="1" x14ac:dyDescent="0.2">
      <c r="K61" s="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</row>
    <row r="62" spans="11:66" s="10" customFormat="1" x14ac:dyDescent="0.2">
      <c r="K62" s="1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</row>
    <row r="63" spans="11:66" s="10" customFormat="1" x14ac:dyDescent="0.2">
      <c r="K63" s="1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</row>
    <row r="64" spans="11:66" s="10" customFormat="1" x14ac:dyDescent="0.2">
      <c r="K64" s="1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</row>
    <row r="65" spans="11:66" s="10" customFormat="1" x14ac:dyDescent="0.2">
      <c r="K65" s="1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</row>
    <row r="66" spans="11:66" s="10" customFormat="1" x14ac:dyDescent="0.2">
      <c r="K66" s="1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</row>
    <row r="67" spans="11:66" s="10" customFormat="1" x14ac:dyDescent="0.2">
      <c r="K67" s="1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</row>
    <row r="68" spans="11:66" s="10" customFormat="1" x14ac:dyDescent="0.2">
      <c r="K68" s="1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</row>
    <row r="69" spans="11:66" s="10" customFormat="1" x14ac:dyDescent="0.2">
      <c r="K69" s="1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</row>
    <row r="70" spans="11:66" s="10" customFormat="1" x14ac:dyDescent="0.2">
      <c r="K70" s="1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</row>
    <row r="71" spans="11:66" s="10" customFormat="1" x14ac:dyDescent="0.2">
      <c r="K71" s="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</row>
    <row r="72" spans="11:66" s="10" customFormat="1" x14ac:dyDescent="0.2">
      <c r="K72" s="1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</row>
    <row r="73" spans="11:66" s="10" customFormat="1" x14ac:dyDescent="0.2">
      <c r="K73" s="1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</row>
    <row r="74" spans="11:66" s="10" customFormat="1" x14ac:dyDescent="0.2">
      <c r="K74" s="1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</row>
    <row r="75" spans="11:66" s="10" customFormat="1" x14ac:dyDescent="0.2">
      <c r="K75" s="1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</row>
    <row r="76" spans="11:66" s="10" customFormat="1" x14ac:dyDescent="0.2">
      <c r="K76" s="1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</row>
    <row r="77" spans="11:66" s="10" customFormat="1" x14ac:dyDescent="0.2">
      <c r="K77" s="1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</row>
    <row r="78" spans="11:66" s="10" customFormat="1" x14ac:dyDescent="0.2">
      <c r="K78" s="1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</row>
    <row r="79" spans="11:66" s="10" customFormat="1" x14ac:dyDescent="0.2">
      <c r="K79" s="1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</row>
    <row r="80" spans="11:66" s="10" customFormat="1" x14ac:dyDescent="0.2">
      <c r="K80" s="1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</row>
    <row r="81" spans="11:66" s="10" customFormat="1" x14ac:dyDescent="0.2">
      <c r="K81" s="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</row>
    <row r="82" spans="11:66" s="10" customFormat="1" x14ac:dyDescent="0.2">
      <c r="K82" s="1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</row>
    <row r="83" spans="11:66" s="10" customFormat="1" x14ac:dyDescent="0.2">
      <c r="K83" s="1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</row>
    <row r="84" spans="11:66" s="10" customFormat="1" x14ac:dyDescent="0.2">
      <c r="K84" s="1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</row>
    <row r="85" spans="11:66" s="10" customFormat="1" x14ac:dyDescent="0.2">
      <c r="K85" s="1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</row>
    <row r="86" spans="11:66" s="10" customFormat="1" x14ac:dyDescent="0.2">
      <c r="K86" s="1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</row>
    <row r="87" spans="11:66" s="10" customFormat="1" x14ac:dyDescent="0.2">
      <c r="K87" s="1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</row>
    <row r="88" spans="11:66" s="10" customFormat="1" x14ac:dyDescent="0.2">
      <c r="K88" s="1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</row>
    <row r="89" spans="11:66" s="10" customFormat="1" x14ac:dyDescent="0.2">
      <c r="K89" s="1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</row>
    <row r="90" spans="11:66" s="10" customFormat="1" x14ac:dyDescent="0.2">
      <c r="K90" s="1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</row>
    <row r="91" spans="11:66" s="10" customFormat="1" x14ac:dyDescent="0.2">
      <c r="K91" s="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</row>
    <row r="92" spans="11:66" s="10" customFormat="1" x14ac:dyDescent="0.2">
      <c r="K92" s="1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</row>
    <row r="93" spans="11:66" s="10" customFormat="1" x14ac:dyDescent="0.2">
      <c r="K93" s="1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</row>
    <row r="94" spans="11:66" s="10" customFormat="1" x14ac:dyDescent="0.2">
      <c r="K94" s="1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</row>
    <row r="95" spans="11:66" s="10" customFormat="1" x14ac:dyDescent="0.2">
      <c r="K95" s="1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</row>
    <row r="96" spans="11:66" s="10" customFormat="1" x14ac:dyDescent="0.2">
      <c r="K96" s="1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</row>
    <row r="97" spans="11:66" s="10" customFormat="1" x14ac:dyDescent="0.2">
      <c r="K97" s="1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</row>
    <row r="98" spans="11:66" s="10" customFormat="1" x14ac:dyDescent="0.2">
      <c r="K98" s="1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</row>
    <row r="99" spans="11:66" s="10" customFormat="1" x14ac:dyDescent="0.2">
      <c r="K99" s="1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</row>
    <row r="100" spans="11:66" s="10" customFormat="1" x14ac:dyDescent="0.2">
      <c r="K100" s="1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</row>
    <row r="101" spans="11:66" s="10" customFormat="1" x14ac:dyDescent="0.2">
      <c r="K101" s="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</row>
    <row r="102" spans="11:66" s="10" customFormat="1" x14ac:dyDescent="0.2">
      <c r="K102" s="1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</row>
    <row r="103" spans="11:66" s="10" customFormat="1" x14ac:dyDescent="0.2">
      <c r="K103" s="1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</row>
    <row r="104" spans="11:66" s="10" customFormat="1" x14ac:dyDescent="0.2">
      <c r="K104" s="1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</row>
    <row r="105" spans="11:66" s="10" customFormat="1" x14ac:dyDescent="0.2">
      <c r="K105" s="1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</row>
    <row r="106" spans="11:66" s="10" customFormat="1" x14ac:dyDescent="0.2">
      <c r="K106" s="1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</row>
    <row r="107" spans="11:66" s="10" customFormat="1" x14ac:dyDescent="0.2">
      <c r="K107" s="1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</row>
    <row r="108" spans="11:66" s="10" customFormat="1" x14ac:dyDescent="0.2">
      <c r="K108" s="1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</row>
    <row r="109" spans="11:66" s="10" customFormat="1" x14ac:dyDescent="0.2">
      <c r="K109" s="1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</row>
    <row r="110" spans="11:66" s="10" customFormat="1" x14ac:dyDescent="0.2">
      <c r="K110" s="1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</row>
    <row r="111" spans="11:66" s="10" customFormat="1" x14ac:dyDescent="0.2">
      <c r="K111" s="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</row>
    <row r="112" spans="11:66" s="10" customFormat="1" x14ac:dyDescent="0.2">
      <c r="K112" s="1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</row>
    <row r="113" spans="11:66" s="10" customFormat="1" x14ac:dyDescent="0.2">
      <c r="K113" s="1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</row>
    <row r="114" spans="11:66" s="10" customFormat="1" x14ac:dyDescent="0.2">
      <c r="K114" s="1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</row>
    <row r="115" spans="11:66" s="10" customFormat="1" x14ac:dyDescent="0.2">
      <c r="K115" s="1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</row>
    <row r="116" spans="11:66" s="10" customFormat="1" x14ac:dyDescent="0.2">
      <c r="K116" s="1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</row>
    <row r="117" spans="11:66" s="10" customFormat="1" x14ac:dyDescent="0.2">
      <c r="K117" s="1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</row>
    <row r="118" spans="11:66" s="10" customFormat="1" x14ac:dyDescent="0.2">
      <c r="K118" s="1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</row>
    <row r="119" spans="11:66" s="10" customFormat="1" x14ac:dyDescent="0.2">
      <c r="K119" s="1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</row>
    <row r="120" spans="11:66" s="10" customFormat="1" x14ac:dyDescent="0.2">
      <c r="K120" s="1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</row>
    <row r="121" spans="11:66" s="10" customFormat="1" x14ac:dyDescent="0.2">
      <c r="K121" s="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</row>
    <row r="122" spans="11:66" s="10" customFormat="1" x14ac:dyDescent="0.2">
      <c r="K122" s="1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</row>
    <row r="123" spans="11:66" s="10" customFormat="1" x14ac:dyDescent="0.2">
      <c r="K123" s="1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</row>
    <row r="124" spans="11:66" s="10" customFormat="1" x14ac:dyDescent="0.2">
      <c r="K124" s="1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</row>
    <row r="125" spans="11:66" s="10" customFormat="1" x14ac:dyDescent="0.2">
      <c r="K125" s="1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</row>
    <row r="126" spans="11:66" s="10" customFormat="1" x14ac:dyDescent="0.2">
      <c r="K126" s="1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</row>
    <row r="127" spans="11:66" s="10" customFormat="1" x14ac:dyDescent="0.2">
      <c r="K127" s="1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</row>
    <row r="128" spans="11:66" s="10" customFormat="1" x14ac:dyDescent="0.2">
      <c r="K128" s="1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</row>
    <row r="129" spans="11:66" s="10" customFormat="1" x14ac:dyDescent="0.2">
      <c r="K129" s="1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</row>
    <row r="130" spans="11:66" s="10" customFormat="1" x14ac:dyDescent="0.2">
      <c r="K130" s="1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</row>
    <row r="131" spans="11:66" s="10" customFormat="1" x14ac:dyDescent="0.2">
      <c r="K131" s="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</row>
    <row r="132" spans="11:66" s="10" customFormat="1" x14ac:dyDescent="0.2">
      <c r="K132" s="1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</row>
    <row r="133" spans="11:66" s="10" customFormat="1" x14ac:dyDescent="0.2">
      <c r="K133" s="1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</row>
    <row r="134" spans="11:66" s="10" customFormat="1" x14ac:dyDescent="0.2">
      <c r="K134" s="1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</row>
    <row r="135" spans="11:66" s="10" customFormat="1" x14ac:dyDescent="0.2">
      <c r="K135" s="1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</row>
    <row r="136" spans="11:66" s="10" customFormat="1" x14ac:dyDescent="0.2">
      <c r="K136" s="1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</row>
    <row r="137" spans="11:66" s="10" customFormat="1" x14ac:dyDescent="0.2">
      <c r="K137" s="1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</row>
    <row r="138" spans="11:66" s="10" customFormat="1" x14ac:dyDescent="0.2">
      <c r="K138" s="1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</row>
    <row r="139" spans="11:66" s="10" customFormat="1" x14ac:dyDescent="0.2">
      <c r="K139" s="1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</row>
    <row r="140" spans="11:66" s="10" customFormat="1" x14ac:dyDescent="0.2">
      <c r="K140" s="1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</row>
    <row r="141" spans="11:66" s="10" customFormat="1" x14ac:dyDescent="0.2">
      <c r="K141" s="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</row>
    <row r="142" spans="11:66" s="10" customFormat="1" x14ac:dyDescent="0.2">
      <c r="K142" s="1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</row>
    <row r="143" spans="11:66" s="10" customFormat="1" x14ac:dyDescent="0.2">
      <c r="K143" s="1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</row>
    <row r="144" spans="11:66" s="10" customFormat="1" x14ac:dyDescent="0.2">
      <c r="K144" s="1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</row>
    <row r="145" spans="11:66" s="10" customFormat="1" x14ac:dyDescent="0.2">
      <c r="K145" s="1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</row>
    <row r="146" spans="11:66" s="10" customFormat="1" x14ac:dyDescent="0.2">
      <c r="K146" s="1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</row>
    <row r="147" spans="11:66" s="10" customFormat="1" x14ac:dyDescent="0.2">
      <c r="K147" s="1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</row>
    <row r="148" spans="11:66" s="10" customFormat="1" x14ac:dyDescent="0.2">
      <c r="K148" s="1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</row>
    <row r="149" spans="11:66" s="10" customFormat="1" x14ac:dyDescent="0.2">
      <c r="K149" s="1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</row>
    <row r="150" spans="11:66" s="10" customFormat="1" x14ac:dyDescent="0.2">
      <c r="K150" s="1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</row>
    <row r="151" spans="11:66" s="10" customFormat="1" x14ac:dyDescent="0.2">
      <c r="K151" s="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</row>
    <row r="152" spans="11:66" s="10" customFormat="1" x14ac:dyDescent="0.2">
      <c r="K152" s="1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</row>
    <row r="153" spans="11:66" s="10" customFormat="1" x14ac:dyDescent="0.2">
      <c r="K153" s="1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</row>
    <row r="154" spans="11:66" s="10" customFormat="1" x14ac:dyDescent="0.2">
      <c r="K154" s="1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</row>
    <row r="155" spans="11:66" s="10" customFormat="1" x14ac:dyDescent="0.2">
      <c r="K155" s="1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</row>
    <row r="156" spans="11:66" s="10" customFormat="1" x14ac:dyDescent="0.2">
      <c r="K156" s="1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</row>
    <row r="157" spans="11:66" s="10" customFormat="1" x14ac:dyDescent="0.2">
      <c r="K157" s="1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</row>
    <row r="158" spans="11:66" s="10" customFormat="1" x14ac:dyDescent="0.2">
      <c r="K158" s="1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</row>
    <row r="159" spans="11:66" s="10" customFormat="1" x14ac:dyDescent="0.2">
      <c r="K159" s="1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</row>
    <row r="160" spans="11:66" s="10" customFormat="1" x14ac:dyDescent="0.2">
      <c r="K160" s="1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</row>
    <row r="161" spans="11:66" s="10" customFormat="1" x14ac:dyDescent="0.2">
      <c r="K161" s="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</row>
    <row r="162" spans="11:66" s="10" customFormat="1" x14ac:dyDescent="0.2">
      <c r="K162" s="1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</row>
    <row r="163" spans="11:66" s="10" customFormat="1" x14ac:dyDescent="0.2">
      <c r="K163" s="1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</row>
    <row r="164" spans="11:66" s="10" customFormat="1" x14ac:dyDescent="0.2">
      <c r="K164" s="1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</row>
    <row r="165" spans="11:66" s="10" customFormat="1" x14ac:dyDescent="0.2">
      <c r="K165" s="1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</row>
    <row r="166" spans="11:66" s="10" customFormat="1" x14ac:dyDescent="0.2">
      <c r="K166" s="1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</row>
    <row r="167" spans="11:66" s="10" customFormat="1" x14ac:dyDescent="0.2">
      <c r="K167" s="1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</row>
    <row r="168" spans="11:66" s="10" customFormat="1" x14ac:dyDescent="0.2">
      <c r="K168" s="1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</row>
    <row r="169" spans="11:66" s="10" customFormat="1" x14ac:dyDescent="0.2">
      <c r="K169" s="1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</row>
    <row r="170" spans="11:66" s="10" customFormat="1" x14ac:dyDescent="0.2">
      <c r="K170" s="1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</row>
    <row r="171" spans="11:66" s="10" customFormat="1" x14ac:dyDescent="0.2">
      <c r="K171" s="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</row>
    <row r="172" spans="11:66" s="10" customFormat="1" x14ac:dyDescent="0.2">
      <c r="K172" s="1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</row>
    <row r="173" spans="11:66" s="10" customFormat="1" x14ac:dyDescent="0.2">
      <c r="K173" s="1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</row>
    <row r="174" spans="11:66" s="10" customFormat="1" x14ac:dyDescent="0.2">
      <c r="K174" s="1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</row>
    <row r="175" spans="11:66" s="10" customFormat="1" x14ac:dyDescent="0.2">
      <c r="K175" s="1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</row>
    <row r="176" spans="11:66" s="10" customFormat="1" x14ac:dyDescent="0.2">
      <c r="K176" s="1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</row>
    <row r="177" spans="11:66" s="10" customFormat="1" x14ac:dyDescent="0.2">
      <c r="K177" s="1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</row>
    <row r="178" spans="11:66" s="10" customFormat="1" x14ac:dyDescent="0.2">
      <c r="K178" s="1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</row>
    <row r="179" spans="11:66" s="10" customFormat="1" x14ac:dyDescent="0.2">
      <c r="K179" s="1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</row>
    <row r="180" spans="11:66" s="10" customFormat="1" x14ac:dyDescent="0.2">
      <c r="K180" s="1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</row>
    <row r="181" spans="11:66" s="10" customFormat="1" x14ac:dyDescent="0.2">
      <c r="K181" s="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</row>
    <row r="182" spans="11:66" s="10" customFormat="1" x14ac:dyDescent="0.2">
      <c r="K182" s="1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</row>
    <row r="183" spans="11:66" s="10" customFormat="1" x14ac:dyDescent="0.2">
      <c r="K183" s="1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</row>
    <row r="184" spans="11:66" s="10" customFormat="1" x14ac:dyDescent="0.2">
      <c r="K184" s="1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</row>
    <row r="185" spans="11:66" s="10" customFormat="1" x14ac:dyDescent="0.2">
      <c r="K185" s="1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</row>
    <row r="186" spans="11:66" s="10" customFormat="1" x14ac:dyDescent="0.2">
      <c r="K186" s="1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</row>
    <row r="187" spans="11:66" s="10" customFormat="1" x14ac:dyDescent="0.2">
      <c r="K187" s="1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</row>
    <row r="188" spans="11:66" s="10" customFormat="1" x14ac:dyDescent="0.2">
      <c r="K188" s="1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</row>
    <row r="189" spans="11:66" s="10" customFormat="1" x14ac:dyDescent="0.2">
      <c r="K189" s="1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</row>
    <row r="190" spans="11:66" s="10" customFormat="1" x14ac:dyDescent="0.2">
      <c r="K190" s="1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</row>
    <row r="191" spans="11:66" s="10" customFormat="1" x14ac:dyDescent="0.2">
      <c r="K191" s="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</row>
    <row r="192" spans="11:66" s="10" customFormat="1" x14ac:dyDescent="0.2">
      <c r="K192" s="1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</row>
    <row r="193" spans="11:66" s="10" customFormat="1" x14ac:dyDescent="0.2">
      <c r="K193" s="1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</row>
    <row r="194" spans="11:66" s="10" customFormat="1" x14ac:dyDescent="0.2">
      <c r="K194" s="1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</row>
    <row r="195" spans="11:66" s="10" customFormat="1" x14ac:dyDescent="0.2">
      <c r="K195" s="1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</row>
    <row r="196" spans="11:66" s="10" customFormat="1" x14ac:dyDescent="0.2">
      <c r="K196" s="1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</row>
    <row r="197" spans="11:66" s="10" customFormat="1" x14ac:dyDescent="0.2">
      <c r="K197" s="1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</row>
    <row r="198" spans="11:66" s="10" customFormat="1" x14ac:dyDescent="0.2">
      <c r="K198" s="1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</row>
    <row r="199" spans="11:66" s="10" customFormat="1" x14ac:dyDescent="0.2">
      <c r="K199" s="1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</row>
    <row r="200" spans="11:66" s="10" customFormat="1" x14ac:dyDescent="0.2">
      <c r="K200" s="1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</row>
    <row r="201" spans="11:66" s="10" customFormat="1" x14ac:dyDescent="0.2">
      <c r="K201" s="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</row>
    <row r="202" spans="11:66" s="10" customFormat="1" x14ac:dyDescent="0.2">
      <c r="K202" s="1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</row>
    <row r="203" spans="11:66" s="10" customFormat="1" x14ac:dyDescent="0.2">
      <c r="K203" s="1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</row>
    <row r="204" spans="11:66" s="10" customFormat="1" x14ac:dyDescent="0.2">
      <c r="K204" s="1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</row>
    <row r="205" spans="11:66" s="10" customFormat="1" x14ac:dyDescent="0.2">
      <c r="K205" s="1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</row>
    <row r="206" spans="11:66" s="10" customFormat="1" x14ac:dyDescent="0.2">
      <c r="K206" s="1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</row>
    <row r="207" spans="11:66" s="10" customFormat="1" x14ac:dyDescent="0.2">
      <c r="K207" s="1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</row>
    <row r="208" spans="11:66" s="10" customFormat="1" x14ac:dyDescent="0.2">
      <c r="K208" s="1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</row>
    <row r="209" spans="11:66" s="10" customFormat="1" x14ac:dyDescent="0.2">
      <c r="K209" s="1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</row>
    <row r="210" spans="11:66" s="10" customFormat="1" x14ac:dyDescent="0.2">
      <c r="K210" s="1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</row>
    <row r="211" spans="11:66" s="10" customFormat="1" x14ac:dyDescent="0.2">
      <c r="K211" s="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</row>
    <row r="212" spans="11:66" s="10" customFormat="1" x14ac:dyDescent="0.2">
      <c r="K212" s="1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</row>
    <row r="213" spans="11:66" s="10" customFormat="1" x14ac:dyDescent="0.2">
      <c r="K213" s="1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</row>
    <row r="214" spans="11:66" s="10" customFormat="1" x14ac:dyDescent="0.2">
      <c r="K214" s="1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</row>
    <row r="215" spans="11:66" s="10" customFormat="1" x14ac:dyDescent="0.2">
      <c r="K215" s="1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</row>
    <row r="216" spans="11:66" s="10" customFormat="1" x14ac:dyDescent="0.2">
      <c r="K216" s="1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</row>
    <row r="217" spans="11:66" s="10" customFormat="1" x14ac:dyDescent="0.2">
      <c r="K217" s="1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</row>
    <row r="218" spans="11:66" s="10" customFormat="1" x14ac:dyDescent="0.2">
      <c r="K218" s="1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</row>
    <row r="219" spans="11:66" s="10" customFormat="1" x14ac:dyDescent="0.2">
      <c r="K219" s="1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</row>
    <row r="220" spans="11:66" s="10" customFormat="1" x14ac:dyDescent="0.2">
      <c r="K220" s="1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</row>
    <row r="221" spans="11:66" s="10" customFormat="1" x14ac:dyDescent="0.2">
      <c r="K221" s="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</row>
    <row r="222" spans="11:66" s="10" customFormat="1" x14ac:dyDescent="0.2">
      <c r="K222" s="1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</row>
    <row r="223" spans="11:66" s="10" customFormat="1" x14ac:dyDescent="0.2">
      <c r="K223" s="1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</row>
    <row r="224" spans="11:66" s="10" customFormat="1" x14ac:dyDescent="0.2">
      <c r="K224" s="1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</row>
    <row r="225" spans="11:66" s="10" customFormat="1" x14ac:dyDescent="0.2">
      <c r="K225" s="1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</row>
    <row r="226" spans="11:66" s="10" customFormat="1" x14ac:dyDescent="0.2">
      <c r="K226" s="1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</row>
    <row r="227" spans="11:66" s="10" customFormat="1" x14ac:dyDescent="0.2">
      <c r="K227" s="1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</row>
    <row r="228" spans="11:66" s="10" customFormat="1" x14ac:dyDescent="0.2">
      <c r="K228" s="1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</row>
    <row r="229" spans="11:66" s="10" customFormat="1" x14ac:dyDescent="0.2">
      <c r="K229" s="1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</row>
    <row r="230" spans="11:66" s="10" customFormat="1" x14ac:dyDescent="0.2">
      <c r="K230" s="1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</row>
    <row r="231" spans="11:66" s="10" customFormat="1" x14ac:dyDescent="0.2">
      <c r="K231" s="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</row>
    <row r="232" spans="11:66" s="10" customFormat="1" x14ac:dyDescent="0.2">
      <c r="K232" s="1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</row>
    <row r="233" spans="11:66" s="10" customFormat="1" x14ac:dyDescent="0.2">
      <c r="K233" s="1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</row>
    <row r="234" spans="11:66" s="10" customFormat="1" x14ac:dyDescent="0.2">
      <c r="K234" s="1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</row>
    <row r="235" spans="11:66" s="10" customFormat="1" x14ac:dyDescent="0.2">
      <c r="K235" s="1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</row>
    <row r="236" spans="11:66" s="10" customFormat="1" x14ac:dyDescent="0.2">
      <c r="K236" s="1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</row>
    <row r="237" spans="11:66" s="10" customFormat="1" x14ac:dyDescent="0.2">
      <c r="K237" s="1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</row>
    <row r="238" spans="11:66" s="10" customFormat="1" x14ac:dyDescent="0.2">
      <c r="K238" s="1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</row>
    <row r="239" spans="11:66" s="10" customFormat="1" x14ac:dyDescent="0.2">
      <c r="K239" s="1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</row>
    <row r="240" spans="11:66" s="10" customFormat="1" x14ac:dyDescent="0.2">
      <c r="K240" s="1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</row>
    <row r="241" spans="11:66" s="10" customFormat="1" x14ac:dyDescent="0.2">
      <c r="K241" s="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</row>
    <row r="242" spans="11:66" s="10" customFormat="1" x14ac:dyDescent="0.2">
      <c r="K242" s="1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</row>
    <row r="243" spans="11:66" s="10" customFormat="1" x14ac:dyDescent="0.2">
      <c r="K243" s="1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</row>
    <row r="244" spans="11:66" s="10" customFormat="1" x14ac:dyDescent="0.2">
      <c r="K244" s="1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</row>
    <row r="245" spans="11:66" s="10" customFormat="1" x14ac:dyDescent="0.2">
      <c r="K245" s="1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</row>
    <row r="246" spans="11:66" s="10" customFormat="1" x14ac:dyDescent="0.2">
      <c r="K246" s="1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</row>
    <row r="247" spans="11:66" s="10" customFormat="1" x14ac:dyDescent="0.2">
      <c r="K247" s="1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</row>
    <row r="248" spans="11:66" s="10" customFormat="1" x14ac:dyDescent="0.2">
      <c r="K248" s="1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</row>
    <row r="249" spans="11:66" s="10" customFormat="1" x14ac:dyDescent="0.2">
      <c r="K249" s="1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</row>
    <row r="250" spans="11:66" s="10" customFormat="1" x14ac:dyDescent="0.2">
      <c r="K250" s="1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</row>
    <row r="251" spans="11:66" s="10" customFormat="1" x14ac:dyDescent="0.2">
      <c r="K251" s="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</row>
    <row r="252" spans="11:66" s="10" customFormat="1" x14ac:dyDescent="0.2">
      <c r="K252" s="1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</row>
    <row r="253" spans="11:66" s="10" customFormat="1" x14ac:dyDescent="0.2">
      <c r="K253" s="1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</row>
    <row r="254" spans="11:66" s="10" customFormat="1" x14ac:dyDescent="0.2">
      <c r="K254" s="1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</row>
    <row r="255" spans="11:66" s="10" customFormat="1" x14ac:dyDescent="0.2">
      <c r="K255" s="1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</row>
    <row r="256" spans="11:66" s="10" customFormat="1" x14ac:dyDescent="0.2">
      <c r="K256" s="1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</row>
    <row r="257" spans="11:66" s="10" customFormat="1" x14ac:dyDescent="0.2">
      <c r="K257" s="1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</row>
    <row r="258" spans="11:66" s="10" customFormat="1" x14ac:dyDescent="0.2">
      <c r="K258" s="1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</row>
    <row r="259" spans="11:66" s="10" customFormat="1" x14ac:dyDescent="0.2">
      <c r="K259" s="1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</row>
    <row r="260" spans="11:66" s="10" customFormat="1" x14ac:dyDescent="0.2">
      <c r="K260" s="1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</row>
    <row r="261" spans="11:66" s="10" customFormat="1" x14ac:dyDescent="0.2">
      <c r="K261" s="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</row>
    <row r="262" spans="11:66" s="10" customFormat="1" x14ac:dyDescent="0.2">
      <c r="K262" s="1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</row>
    <row r="263" spans="11:66" s="10" customFormat="1" x14ac:dyDescent="0.2">
      <c r="K263" s="1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</row>
    <row r="264" spans="11:66" s="10" customFormat="1" x14ac:dyDescent="0.2">
      <c r="K264" s="1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</row>
    <row r="265" spans="11:66" s="10" customFormat="1" x14ac:dyDescent="0.2">
      <c r="K265" s="1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</row>
    <row r="266" spans="11:66" s="10" customFormat="1" x14ac:dyDescent="0.2">
      <c r="K266" s="1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</row>
    <row r="267" spans="11:66" s="10" customFormat="1" x14ac:dyDescent="0.2">
      <c r="K267" s="1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</row>
    <row r="268" spans="11:66" s="10" customFormat="1" x14ac:dyDescent="0.2">
      <c r="K268" s="1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</row>
    <row r="269" spans="11:66" s="10" customFormat="1" x14ac:dyDescent="0.2">
      <c r="K269" s="1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</row>
    <row r="270" spans="11:66" s="10" customFormat="1" x14ac:dyDescent="0.2">
      <c r="K270" s="1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</row>
    <row r="271" spans="11:66" s="10" customFormat="1" x14ac:dyDescent="0.2">
      <c r="K271" s="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</row>
    <row r="272" spans="11:66" s="10" customFormat="1" x14ac:dyDescent="0.2">
      <c r="K272" s="1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</row>
    <row r="273" spans="11:66" s="10" customFormat="1" x14ac:dyDescent="0.2">
      <c r="K273" s="1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</row>
    <row r="274" spans="11:66" s="10" customFormat="1" x14ac:dyDescent="0.2">
      <c r="K274" s="1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</row>
    <row r="275" spans="11:66" s="10" customFormat="1" x14ac:dyDescent="0.2">
      <c r="K275" s="1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</row>
    <row r="276" spans="11:66" s="10" customFormat="1" x14ac:dyDescent="0.2">
      <c r="K276" s="1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</row>
    <row r="277" spans="11:66" s="10" customFormat="1" x14ac:dyDescent="0.2">
      <c r="K277" s="1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</row>
    <row r="278" spans="11:66" s="10" customFormat="1" x14ac:dyDescent="0.2">
      <c r="K278" s="1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</row>
    <row r="279" spans="11:66" s="10" customFormat="1" x14ac:dyDescent="0.2">
      <c r="K279" s="1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</row>
    <row r="280" spans="11:66" s="10" customFormat="1" x14ac:dyDescent="0.2">
      <c r="K280" s="1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</row>
    <row r="281" spans="11:66" s="10" customFormat="1" x14ac:dyDescent="0.2">
      <c r="K281" s="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</row>
    <row r="282" spans="11:66" s="10" customFormat="1" x14ac:dyDescent="0.2">
      <c r="K282" s="1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</row>
    <row r="283" spans="11:66" s="10" customFormat="1" x14ac:dyDescent="0.2">
      <c r="K283" s="1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</row>
    <row r="284" spans="11:66" s="10" customFormat="1" x14ac:dyDescent="0.2">
      <c r="K284" s="1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</row>
    <row r="285" spans="11:66" s="10" customFormat="1" x14ac:dyDescent="0.2">
      <c r="K285" s="1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</row>
    <row r="286" spans="11:66" s="10" customFormat="1" x14ac:dyDescent="0.2">
      <c r="K286" s="1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</row>
    <row r="287" spans="11:66" s="10" customFormat="1" x14ac:dyDescent="0.2">
      <c r="K287" s="1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</row>
    <row r="288" spans="11:66" s="10" customFormat="1" x14ac:dyDescent="0.2">
      <c r="K288" s="1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</row>
    <row r="289" spans="11:66" s="10" customFormat="1" x14ac:dyDescent="0.2">
      <c r="K289" s="1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</row>
    <row r="290" spans="11:66" s="10" customFormat="1" x14ac:dyDescent="0.2">
      <c r="K290" s="1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</row>
    <row r="291" spans="11:66" s="10" customFormat="1" x14ac:dyDescent="0.2">
      <c r="K291" s="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</row>
    <row r="292" spans="11:66" s="10" customFormat="1" x14ac:dyDescent="0.2">
      <c r="K292" s="1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</row>
    <row r="293" spans="11:66" s="10" customFormat="1" x14ac:dyDescent="0.2">
      <c r="K293" s="1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</row>
    <row r="294" spans="11:66" s="10" customFormat="1" x14ac:dyDescent="0.2">
      <c r="K294" s="1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</row>
    <row r="295" spans="11:66" s="10" customFormat="1" x14ac:dyDescent="0.2">
      <c r="K295" s="1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</row>
    <row r="296" spans="11:66" s="10" customFormat="1" x14ac:dyDescent="0.2">
      <c r="K296" s="1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</row>
    <row r="297" spans="11:66" s="10" customFormat="1" x14ac:dyDescent="0.2">
      <c r="K297" s="1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</row>
    <row r="298" spans="11:66" s="10" customFormat="1" x14ac:dyDescent="0.2">
      <c r="K298" s="1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</row>
    <row r="299" spans="11:66" s="10" customFormat="1" x14ac:dyDescent="0.2">
      <c r="K299" s="1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</row>
    <row r="300" spans="11:66" s="10" customFormat="1" x14ac:dyDescent="0.2">
      <c r="K300" s="1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</row>
    <row r="301" spans="11:66" s="10" customFormat="1" x14ac:dyDescent="0.2">
      <c r="K301" s="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</row>
    <row r="302" spans="11:66" s="10" customFormat="1" x14ac:dyDescent="0.2">
      <c r="K302" s="1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</row>
    <row r="303" spans="11:66" s="10" customFormat="1" x14ac:dyDescent="0.2">
      <c r="K303" s="1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</row>
    <row r="304" spans="11:66" s="10" customFormat="1" x14ac:dyDescent="0.2">
      <c r="K304" s="1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</row>
    <row r="305" spans="11:66" s="10" customFormat="1" x14ac:dyDescent="0.2">
      <c r="K305" s="1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</row>
    <row r="306" spans="11:66" s="10" customFormat="1" x14ac:dyDescent="0.2">
      <c r="K306" s="1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</row>
    <row r="307" spans="11:66" s="10" customFormat="1" x14ac:dyDescent="0.2">
      <c r="K307" s="1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</row>
    <row r="308" spans="11:66" s="10" customFormat="1" x14ac:dyDescent="0.2">
      <c r="K308" s="1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</row>
    <row r="309" spans="11:66" s="10" customFormat="1" x14ac:dyDescent="0.2">
      <c r="K309" s="1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</row>
    <row r="310" spans="11:66" s="10" customFormat="1" x14ac:dyDescent="0.2">
      <c r="K310" s="1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</row>
    <row r="311" spans="11:66" s="10" customFormat="1" x14ac:dyDescent="0.2">
      <c r="K311" s="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</row>
    <row r="312" spans="11:66" s="10" customFormat="1" x14ac:dyDescent="0.2">
      <c r="K312" s="1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</row>
    <row r="313" spans="11:66" s="10" customFormat="1" x14ac:dyDescent="0.2">
      <c r="K313" s="1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</row>
    <row r="314" spans="11:66" s="10" customFormat="1" x14ac:dyDescent="0.2">
      <c r="K314" s="1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</row>
    <row r="315" spans="11:66" s="10" customFormat="1" x14ac:dyDescent="0.2">
      <c r="K315" s="1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</row>
    <row r="316" spans="11:66" s="10" customFormat="1" x14ac:dyDescent="0.2">
      <c r="K316" s="1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</row>
    <row r="317" spans="11:66" s="10" customFormat="1" x14ac:dyDescent="0.2">
      <c r="K317" s="1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</row>
    <row r="318" spans="11:66" s="10" customFormat="1" x14ac:dyDescent="0.2">
      <c r="K318" s="1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</row>
    <row r="319" spans="11:66" s="10" customFormat="1" x14ac:dyDescent="0.2">
      <c r="K319" s="1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</row>
    <row r="320" spans="11:66" s="10" customFormat="1" x14ac:dyDescent="0.2">
      <c r="K320" s="1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</row>
    <row r="321" spans="11:66" s="10" customFormat="1" x14ac:dyDescent="0.2">
      <c r="K321" s="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</row>
    <row r="322" spans="11:66" s="10" customFormat="1" x14ac:dyDescent="0.2">
      <c r="K322" s="1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</row>
    <row r="323" spans="11:66" s="10" customFormat="1" x14ac:dyDescent="0.2">
      <c r="K323" s="1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</row>
    <row r="324" spans="11:66" s="10" customFormat="1" x14ac:dyDescent="0.2">
      <c r="K324" s="1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</row>
    <row r="325" spans="11:66" s="10" customFormat="1" x14ac:dyDescent="0.2">
      <c r="K325" s="1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</row>
    <row r="326" spans="11:66" s="10" customFormat="1" x14ac:dyDescent="0.2">
      <c r="K326" s="1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</row>
    <row r="327" spans="11:66" s="10" customFormat="1" x14ac:dyDescent="0.2">
      <c r="K327" s="1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</row>
    <row r="328" spans="11:66" s="10" customFormat="1" x14ac:dyDescent="0.2">
      <c r="K328" s="1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</row>
    <row r="329" spans="11:66" s="10" customFormat="1" x14ac:dyDescent="0.2">
      <c r="K329" s="1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</row>
    <row r="330" spans="11:66" s="10" customFormat="1" x14ac:dyDescent="0.2">
      <c r="K330" s="1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</row>
    <row r="331" spans="11:66" s="10" customFormat="1" x14ac:dyDescent="0.2">
      <c r="K331" s="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</row>
    <row r="332" spans="11:66" s="10" customFormat="1" x14ac:dyDescent="0.2">
      <c r="K332" s="1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</row>
    <row r="333" spans="11:66" s="10" customFormat="1" x14ac:dyDescent="0.2">
      <c r="K333" s="1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</row>
    <row r="334" spans="11:66" s="10" customFormat="1" x14ac:dyDescent="0.2">
      <c r="K334" s="1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</row>
    <row r="335" spans="11:66" s="10" customFormat="1" x14ac:dyDescent="0.2">
      <c r="K335" s="1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</row>
    <row r="336" spans="11:66" s="10" customFormat="1" x14ac:dyDescent="0.2">
      <c r="K336" s="1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</row>
    <row r="337" spans="11:66" s="10" customFormat="1" x14ac:dyDescent="0.2">
      <c r="K337" s="1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</row>
    <row r="338" spans="11:66" s="10" customFormat="1" x14ac:dyDescent="0.2">
      <c r="K338" s="1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</row>
    <row r="339" spans="11:66" s="10" customFormat="1" x14ac:dyDescent="0.2">
      <c r="K339" s="1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</row>
    <row r="340" spans="11:66" s="10" customFormat="1" x14ac:dyDescent="0.2">
      <c r="K340" s="1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</row>
    <row r="341" spans="11:66" s="10" customFormat="1" x14ac:dyDescent="0.2">
      <c r="K341" s="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</row>
    <row r="342" spans="11:66" s="10" customFormat="1" x14ac:dyDescent="0.2">
      <c r="K342" s="1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</row>
    <row r="343" spans="11:66" s="10" customFormat="1" x14ac:dyDescent="0.2">
      <c r="K343" s="1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</row>
    <row r="344" spans="11:66" s="10" customFormat="1" x14ac:dyDescent="0.2">
      <c r="K344" s="1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</row>
    <row r="345" spans="11:66" s="10" customFormat="1" x14ac:dyDescent="0.2">
      <c r="K345" s="1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</row>
    <row r="346" spans="11:66" s="10" customFormat="1" x14ac:dyDescent="0.2">
      <c r="K346" s="1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</row>
    <row r="347" spans="11:66" s="10" customFormat="1" x14ac:dyDescent="0.2">
      <c r="K347" s="1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</row>
    <row r="348" spans="11:66" s="10" customFormat="1" x14ac:dyDescent="0.2">
      <c r="K348" s="1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</row>
    <row r="349" spans="11:66" s="10" customFormat="1" x14ac:dyDescent="0.2">
      <c r="K349" s="1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</row>
    <row r="350" spans="11:66" s="10" customFormat="1" x14ac:dyDescent="0.2">
      <c r="K350" s="1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</row>
    <row r="351" spans="11:66" s="10" customFormat="1" x14ac:dyDescent="0.2">
      <c r="K351" s="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</row>
    <row r="352" spans="11:66" s="10" customFormat="1" x14ac:dyDescent="0.2">
      <c r="K352" s="1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</row>
    <row r="353" spans="11:66" s="10" customFormat="1" x14ac:dyDescent="0.2">
      <c r="K353" s="1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</row>
    <row r="354" spans="11:66" s="10" customFormat="1" x14ac:dyDescent="0.2">
      <c r="K354" s="1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</row>
    <row r="355" spans="11:66" s="10" customFormat="1" x14ac:dyDescent="0.2">
      <c r="K355" s="1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</row>
    <row r="356" spans="11:66" s="10" customFormat="1" x14ac:dyDescent="0.2">
      <c r="K356" s="1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</row>
    <row r="357" spans="11:66" s="10" customFormat="1" x14ac:dyDescent="0.2">
      <c r="K357" s="1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</row>
    <row r="358" spans="11:66" s="10" customFormat="1" x14ac:dyDescent="0.2">
      <c r="K358" s="1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</row>
    <row r="359" spans="11:66" s="10" customFormat="1" x14ac:dyDescent="0.2">
      <c r="K359" s="1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</row>
    <row r="360" spans="11:66" s="10" customFormat="1" x14ac:dyDescent="0.2">
      <c r="K360" s="1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</row>
    <row r="361" spans="11:66" s="10" customFormat="1" x14ac:dyDescent="0.2">
      <c r="K361" s="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</row>
    <row r="362" spans="11:66" s="10" customFormat="1" x14ac:dyDescent="0.2">
      <c r="K362" s="1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</row>
    <row r="363" spans="11:66" s="10" customFormat="1" x14ac:dyDescent="0.2">
      <c r="K363" s="1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</row>
    <row r="364" spans="11:66" s="10" customFormat="1" x14ac:dyDescent="0.2">
      <c r="K364" s="1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</row>
    <row r="365" spans="11:66" s="10" customFormat="1" x14ac:dyDescent="0.2">
      <c r="K365" s="1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</row>
    <row r="366" spans="11:66" s="10" customFormat="1" x14ac:dyDescent="0.2">
      <c r="K366" s="1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</row>
    <row r="367" spans="11:66" s="10" customFormat="1" x14ac:dyDescent="0.2">
      <c r="K367" s="1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</row>
    <row r="368" spans="11:66" s="10" customFormat="1" x14ac:dyDescent="0.2">
      <c r="K368" s="1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</row>
    <row r="369" spans="11:66" s="10" customFormat="1" x14ac:dyDescent="0.2">
      <c r="K369" s="1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</row>
    <row r="370" spans="11:66" s="10" customFormat="1" x14ac:dyDescent="0.2">
      <c r="K370" s="1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</row>
    <row r="371" spans="11:66" s="10" customFormat="1" x14ac:dyDescent="0.2">
      <c r="K371" s="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</row>
    <row r="372" spans="11:66" s="10" customFormat="1" x14ac:dyDescent="0.2">
      <c r="K372" s="1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</row>
    <row r="373" spans="11:66" s="10" customFormat="1" x14ac:dyDescent="0.2">
      <c r="K373" s="1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</row>
    <row r="374" spans="11:66" s="10" customFormat="1" x14ac:dyDescent="0.2">
      <c r="K374" s="1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</row>
    <row r="375" spans="11:66" s="10" customFormat="1" x14ac:dyDescent="0.2">
      <c r="K375" s="1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</row>
    <row r="376" spans="11:66" s="10" customFormat="1" x14ac:dyDescent="0.2">
      <c r="K376" s="1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</row>
    <row r="377" spans="11:66" s="10" customFormat="1" x14ac:dyDescent="0.2">
      <c r="K377" s="1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</row>
    <row r="378" spans="11:66" s="10" customFormat="1" x14ac:dyDescent="0.2">
      <c r="K378" s="1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</row>
    <row r="379" spans="11:66" s="10" customFormat="1" x14ac:dyDescent="0.2">
      <c r="K379" s="1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</row>
    <row r="380" spans="11:66" s="10" customFormat="1" x14ac:dyDescent="0.2">
      <c r="K380" s="1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</row>
    <row r="381" spans="11:66" s="10" customFormat="1" x14ac:dyDescent="0.2">
      <c r="K381" s="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</row>
    <row r="382" spans="11:66" s="10" customFormat="1" x14ac:dyDescent="0.2">
      <c r="K382" s="1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</row>
    <row r="383" spans="11:66" s="10" customFormat="1" x14ac:dyDescent="0.2">
      <c r="K383" s="1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</row>
    <row r="384" spans="11:66" s="10" customFormat="1" x14ac:dyDescent="0.2">
      <c r="K384" s="1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</row>
    <row r="385" spans="11:66" s="10" customFormat="1" x14ac:dyDescent="0.2">
      <c r="K385" s="1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</row>
    <row r="386" spans="11:66" s="10" customFormat="1" x14ac:dyDescent="0.2">
      <c r="K386" s="1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</row>
    <row r="387" spans="11:66" s="10" customFormat="1" x14ac:dyDescent="0.2">
      <c r="K387" s="1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</row>
    <row r="388" spans="11:66" s="10" customFormat="1" x14ac:dyDescent="0.2">
      <c r="K388" s="1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</row>
    <row r="389" spans="11:66" s="10" customFormat="1" x14ac:dyDescent="0.2">
      <c r="K389" s="1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</row>
    <row r="390" spans="11:66" s="10" customFormat="1" x14ac:dyDescent="0.2">
      <c r="K390" s="1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</row>
    <row r="391" spans="11:66" s="10" customFormat="1" x14ac:dyDescent="0.2">
      <c r="K391" s="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</row>
    <row r="392" spans="11:66" s="10" customFormat="1" x14ac:dyDescent="0.2">
      <c r="K392" s="1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</row>
    <row r="393" spans="11:66" s="10" customFormat="1" x14ac:dyDescent="0.2">
      <c r="K393" s="1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</row>
    <row r="394" spans="11:66" s="10" customFormat="1" x14ac:dyDescent="0.2">
      <c r="K394" s="1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</row>
    <row r="395" spans="11:66" s="10" customFormat="1" x14ac:dyDescent="0.2">
      <c r="K395" s="1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</row>
    <row r="396" spans="11:66" s="10" customFormat="1" x14ac:dyDescent="0.2">
      <c r="K396" s="1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</row>
    <row r="397" spans="11:66" s="10" customFormat="1" x14ac:dyDescent="0.2">
      <c r="K397" s="1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</row>
    <row r="398" spans="11:66" s="10" customFormat="1" x14ac:dyDescent="0.2">
      <c r="K398" s="1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</row>
    <row r="399" spans="11:66" s="10" customFormat="1" x14ac:dyDescent="0.2">
      <c r="K399" s="1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</row>
    <row r="400" spans="11:66" s="10" customFormat="1" x14ac:dyDescent="0.2">
      <c r="K400" s="1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</row>
    <row r="401" spans="11:66" s="10" customFormat="1" x14ac:dyDescent="0.2">
      <c r="K401" s="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</row>
    <row r="402" spans="11:66" s="10" customFormat="1" x14ac:dyDescent="0.2">
      <c r="K402" s="1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</row>
    <row r="403" spans="11:66" s="10" customFormat="1" x14ac:dyDescent="0.2">
      <c r="K403" s="1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</row>
    <row r="404" spans="11:66" s="10" customFormat="1" x14ac:dyDescent="0.2">
      <c r="K404" s="1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</row>
    <row r="405" spans="11:66" s="10" customFormat="1" x14ac:dyDescent="0.2">
      <c r="K405" s="1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</row>
    <row r="406" spans="11:66" s="10" customFormat="1" x14ac:dyDescent="0.2">
      <c r="K406" s="1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</row>
    <row r="407" spans="11:66" s="10" customFormat="1" x14ac:dyDescent="0.2">
      <c r="K407" s="1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</row>
    <row r="408" spans="11:66" s="10" customFormat="1" x14ac:dyDescent="0.2">
      <c r="K408" s="1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</row>
    <row r="409" spans="11:66" s="10" customFormat="1" x14ac:dyDescent="0.2">
      <c r="K409" s="1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</row>
    <row r="410" spans="11:66" s="10" customFormat="1" x14ac:dyDescent="0.2">
      <c r="K410" s="1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</row>
    <row r="411" spans="11:66" s="10" customFormat="1" x14ac:dyDescent="0.2">
      <c r="K411" s="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</row>
    <row r="412" spans="11:66" s="10" customFormat="1" x14ac:dyDescent="0.2">
      <c r="K412" s="1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</row>
    <row r="413" spans="11:66" s="10" customFormat="1" x14ac:dyDescent="0.2">
      <c r="K413" s="1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</row>
    <row r="414" spans="11:66" s="10" customFormat="1" x14ac:dyDescent="0.2">
      <c r="K414" s="1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</row>
    <row r="415" spans="11:66" s="10" customFormat="1" x14ac:dyDescent="0.2">
      <c r="K415" s="1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</row>
    <row r="416" spans="11:66" s="10" customFormat="1" x14ac:dyDescent="0.2">
      <c r="K416" s="1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</row>
    <row r="417" spans="11:66" s="10" customFormat="1" x14ac:dyDescent="0.2">
      <c r="K417" s="1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</row>
    <row r="418" spans="11:66" s="10" customFormat="1" x14ac:dyDescent="0.2">
      <c r="K418" s="1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</row>
    <row r="419" spans="11:66" s="10" customFormat="1" x14ac:dyDescent="0.2">
      <c r="K419" s="1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</row>
    <row r="420" spans="11:66" s="10" customFormat="1" x14ac:dyDescent="0.2">
      <c r="K420" s="1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</row>
    <row r="421" spans="11:66" s="10" customFormat="1" x14ac:dyDescent="0.2">
      <c r="K421" s="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</row>
    <row r="422" spans="11:66" s="10" customFormat="1" x14ac:dyDescent="0.2">
      <c r="K422" s="1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</row>
    <row r="423" spans="11:66" s="10" customFormat="1" x14ac:dyDescent="0.2">
      <c r="K423" s="1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</row>
    <row r="424" spans="11:66" s="10" customFormat="1" x14ac:dyDescent="0.2">
      <c r="K424" s="1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</row>
    <row r="425" spans="11:66" s="10" customFormat="1" x14ac:dyDescent="0.2">
      <c r="K425" s="1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</row>
    <row r="426" spans="11:66" s="10" customFormat="1" x14ac:dyDescent="0.2">
      <c r="K426" s="1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</row>
    <row r="427" spans="11:66" s="10" customFormat="1" x14ac:dyDescent="0.2">
      <c r="K427" s="1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</row>
    <row r="428" spans="11:66" s="10" customFormat="1" x14ac:dyDescent="0.2">
      <c r="K428" s="1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</row>
    <row r="429" spans="11:66" s="10" customFormat="1" x14ac:dyDescent="0.2">
      <c r="K429" s="1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</row>
    <row r="430" spans="11:66" s="10" customFormat="1" x14ac:dyDescent="0.2">
      <c r="K430" s="1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</row>
    <row r="431" spans="11:66" s="10" customFormat="1" x14ac:dyDescent="0.2">
      <c r="K431" s="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</row>
    <row r="432" spans="11:66" s="10" customFormat="1" x14ac:dyDescent="0.2">
      <c r="K432" s="1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</row>
    <row r="433" spans="11:66" s="10" customFormat="1" x14ac:dyDescent="0.2">
      <c r="K433" s="1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</row>
    <row r="434" spans="11:66" s="10" customFormat="1" x14ac:dyDescent="0.2">
      <c r="K434" s="1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</row>
    <row r="435" spans="11:66" s="10" customFormat="1" x14ac:dyDescent="0.2">
      <c r="K435" s="1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</row>
    <row r="436" spans="11:66" s="10" customFormat="1" x14ac:dyDescent="0.2">
      <c r="K436" s="1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</row>
    <row r="437" spans="11:66" s="10" customFormat="1" x14ac:dyDescent="0.2">
      <c r="K437" s="1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</row>
    <row r="438" spans="11:66" s="10" customFormat="1" x14ac:dyDescent="0.2">
      <c r="K438" s="1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</row>
    <row r="439" spans="11:66" s="10" customFormat="1" x14ac:dyDescent="0.2">
      <c r="K439" s="1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</row>
    <row r="440" spans="11:66" s="10" customFormat="1" x14ac:dyDescent="0.2">
      <c r="K440" s="1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</row>
    <row r="441" spans="11:66" s="10" customFormat="1" x14ac:dyDescent="0.2">
      <c r="K441" s="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</row>
    <row r="442" spans="11:66" s="10" customFormat="1" x14ac:dyDescent="0.2">
      <c r="K442" s="1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</row>
    <row r="443" spans="11:66" s="10" customFormat="1" x14ac:dyDescent="0.2">
      <c r="K443" s="1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</row>
    <row r="444" spans="11:66" s="10" customFormat="1" x14ac:dyDescent="0.2">
      <c r="K444" s="1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</row>
    <row r="445" spans="11:66" s="10" customFormat="1" x14ac:dyDescent="0.2">
      <c r="K445" s="1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</row>
    <row r="446" spans="11:66" s="10" customFormat="1" x14ac:dyDescent="0.2">
      <c r="K446" s="1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</row>
    <row r="447" spans="11:66" s="10" customFormat="1" x14ac:dyDescent="0.2">
      <c r="K447" s="1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</row>
    <row r="448" spans="11:66" s="10" customFormat="1" x14ac:dyDescent="0.2">
      <c r="K448" s="1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</row>
    <row r="449" spans="11:66" s="10" customFormat="1" x14ac:dyDescent="0.2">
      <c r="K449" s="1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</row>
    <row r="450" spans="11:66" s="10" customFormat="1" x14ac:dyDescent="0.2">
      <c r="K450" s="1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</row>
    <row r="451" spans="11:66" s="10" customFormat="1" x14ac:dyDescent="0.2">
      <c r="K451" s="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</row>
    <row r="452" spans="11:66" s="10" customFormat="1" x14ac:dyDescent="0.2">
      <c r="K452" s="1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</row>
    <row r="453" spans="11:66" s="10" customFormat="1" x14ac:dyDescent="0.2">
      <c r="K453" s="1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</row>
    <row r="454" spans="11:66" s="10" customFormat="1" x14ac:dyDescent="0.2">
      <c r="K454" s="1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</row>
    <row r="455" spans="11:66" s="10" customFormat="1" x14ac:dyDescent="0.2">
      <c r="K455" s="1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</row>
    <row r="456" spans="11:66" s="10" customFormat="1" x14ac:dyDescent="0.2">
      <c r="K456" s="1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</row>
    <row r="457" spans="11:66" s="10" customFormat="1" x14ac:dyDescent="0.2">
      <c r="K457" s="1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</row>
    <row r="458" spans="11:66" s="10" customFormat="1" x14ac:dyDescent="0.2">
      <c r="K458" s="1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</row>
    <row r="459" spans="11:66" s="10" customFormat="1" x14ac:dyDescent="0.2">
      <c r="K459" s="1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</row>
    <row r="460" spans="11:66" s="10" customFormat="1" x14ac:dyDescent="0.2">
      <c r="K460" s="1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</row>
    <row r="461" spans="11:66" s="10" customFormat="1" x14ac:dyDescent="0.2">
      <c r="K461" s="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</row>
    <row r="462" spans="11:66" s="10" customFormat="1" x14ac:dyDescent="0.2">
      <c r="K462" s="1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</row>
    <row r="463" spans="11:66" s="10" customFormat="1" x14ac:dyDescent="0.2">
      <c r="K463" s="1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</row>
    <row r="464" spans="11:66" s="10" customFormat="1" x14ac:dyDescent="0.2">
      <c r="K464" s="1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</row>
    <row r="465" spans="11:66" s="10" customFormat="1" x14ac:dyDescent="0.2">
      <c r="K465" s="1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</row>
    <row r="466" spans="11:66" s="10" customFormat="1" x14ac:dyDescent="0.2">
      <c r="K466" s="1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</row>
    <row r="467" spans="11:66" s="10" customFormat="1" x14ac:dyDescent="0.2">
      <c r="K467" s="1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</row>
    <row r="468" spans="11:66" s="10" customFormat="1" x14ac:dyDescent="0.2">
      <c r="K468" s="1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</row>
    <row r="469" spans="11:66" s="10" customFormat="1" x14ac:dyDescent="0.2">
      <c r="K469" s="1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</row>
    <row r="470" spans="11:66" s="10" customFormat="1" x14ac:dyDescent="0.2">
      <c r="K470" s="1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</row>
    <row r="471" spans="11:66" s="10" customFormat="1" x14ac:dyDescent="0.2">
      <c r="K471" s="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</row>
    <row r="472" spans="11:66" s="10" customFormat="1" x14ac:dyDescent="0.2">
      <c r="K472" s="1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</row>
    <row r="473" spans="11:66" s="10" customFormat="1" x14ac:dyDescent="0.2">
      <c r="K473" s="1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</row>
    <row r="474" spans="11:66" s="10" customFormat="1" x14ac:dyDescent="0.2">
      <c r="K474" s="1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</row>
    <row r="475" spans="11:66" s="10" customFormat="1" x14ac:dyDescent="0.2">
      <c r="K475" s="1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</row>
    <row r="476" spans="11:66" s="10" customFormat="1" x14ac:dyDescent="0.2">
      <c r="K476" s="1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</row>
    <row r="477" spans="11:66" s="10" customFormat="1" x14ac:dyDescent="0.2">
      <c r="K477" s="1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</row>
    <row r="478" spans="11:66" s="10" customFormat="1" x14ac:dyDescent="0.2">
      <c r="K478" s="1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</row>
    <row r="479" spans="11:66" s="10" customFormat="1" x14ac:dyDescent="0.2">
      <c r="K479" s="1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</row>
    <row r="480" spans="11:66" s="10" customFormat="1" x14ac:dyDescent="0.2">
      <c r="K480" s="1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</row>
    <row r="481" spans="11:66" s="10" customFormat="1" x14ac:dyDescent="0.2">
      <c r="K481" s="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</row>
    <row r="482" spans="11:66" s="10" customFormat="1" x14ac:dyDescent="0.2">
      <c r="K482" s="1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</row>
    <row r="483" spans="11:66" s="10" customFormat="1" x14ac:dyDescent="0.2">
      <c r="K483" s="1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</row>
    <row r="484" spans="11:66" s="10" customFormat="1" x14ac:dyDescent="0.2">
      <c r="K484" s="1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</row>
    <row r="485" spans="11:66" s="10" customFormat="1" x14ac:dyDescent="0.2">
      <c r="K485" s="1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</row>
    <row r="486" spans="11:66" s="10" customFormat="1" x14ac:dyDescent="0.2">
      <c r="K486" s="1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</row>
    <row r="487" spans="11:66" s="10" customFormat="1" x14ac:dyDescent="0.2">
      <c r="K487" s="1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</row>
    <row r="488" spans="11:66" s="10" customFormat="1" x14ac:dyDescent="0.2">
      <c r="K488" s="1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</row>
    <row r="489" spans="11:66" s="10" customFormat="1" x14ac:dyDescent="0.2">
      <c r="K489" s="1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</row>
    <row r="490" spans="11:66" s="10" customFormat="1" x14ac:dyDescent="0.2">
      <c r="K490" s="1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</row>
    <row r="491" spans="11:66" s="10" customFormat="1" x14ac:dyDescent="0.2">
      <c r="K491" s="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</row>
    <row r="492" spans="11:66" s="10" customFormat="1" x14ac:dyDescent="0.2">
      <c r="K492" s="1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</row>
    <row r="493" spans="11:66" s="10" customFormat="1" x14ac:dyDescent="0.2">
      <c r="K493" s="1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</row>
    <row r="494" spans="11:66" s="10" customFormat="1" x14ac:dyDescent="0.2">
      <c r="K494" s="1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</row>
    <row r="495" spans="11:66" s="10" customFormat="1" x14ac:dyDescent="0.2">
      <c r="K495" s="1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</row>
    <row r="496" spans="11:66" s="10" customFormat="1" x14ac:dyDescent="0.2">
      <c r="K496" s="1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</row>
    <row r="497" spans="11:66" s="10" customFormat="1" x14ac:dyDescent="0.2">
      <c r="K497" s="1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</row>
    <row r="498" spans="11:66" s="10" customFormat="1" x14ac:dyDescent="0.2">
      <c r="K498" s="1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</row>
    <row r="499" spans="11:66" s="10" customFormat="1" x14ac:dyDescent="0.2">
      <c r="K499" s="1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</row>
    <row r="500" spans="11:66" s="10" customFormat="1" x14ac:dyDescent="0.2">
      <c r="K500" s="1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</row>
    <row r="501" spans="11:66" s="10" customFormat="1" x14ac:dyDescent="0.2">
      <c r="K501" s="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</row>
    <row r="502" spans="11:66" s="10" customFormat="1" x14ac:dyDescent="0.2">
      <c r="K502" s="1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</row>
    <row r="503" spans="11:66" s="10" customFormat="1" x14ac:dyDescent="0.2">
      <c r="K503" s="1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</row>
    <row r="504" spans="11:66" s="10" customFormat="1" x14ac:dyDescent="0.2">
      <c r="K504" s="1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</row>
    <row r="505" spans="11:66" s="10" customFormat="1" x14ac:dyDescent="0.2">
      <c r="K505" s="1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</row>
    <row r="506" spans="11:66" s="10" customFormat="1" x14ac:dyDescent="0.2">
      <c r="K506" s="1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</row>
    <row r="507" spans="11:66" s="10" customFormat="1" x14ac:dyDescent="0.2">
      <c r="K507" s="1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</row>
    <row r="508" spans="11:66" s="10" customFormat="1" x14ac:dyDescent="0.2">
      <c r="K508" s="1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</row>
    <row r="509" spans="11:66" s="10" customFormat="1" x14ac:dyDescent="0.2">
      <c r="K509" s="1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</row>
    <row r="510" spans="11:66" s="10" customFormat="1" x14ac:dyDescent="0.2">
      <c r="K510" s="1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</row>
    <row r="511" spans="11:66" s="10" customFormat="1" x14ac:dyDescent="0.2">
      <c r="K511" s="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</row>
    <row r="512" spans="11:66" s="10" customFormat="1" x14ac:dyDescent="0.2">
      <c r="K512" s="1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</row>
    <row r="513" spans="11:66" s="10" customFormat="1" x14ac:dyDescent="0.2">
      <c r="K513" s="1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</row>
    <row r="514" spans="11:66" s="10" customFormat="1" x14ac:dyDescent="0.2">
      <c r="K514" s="1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</row>
    <row r="515" spans="11:66" s="10" customFormat="1" x14ac:dyDescent="0.2">
      <c r="K515" s="1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</row>
    <row r="516" spans="11:66" s="10" customFormat="1" x14ac:dyDescent="0.2">
      <c r="K516" s="1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</row>
    <row r="517" spans="11:66" s="10" customFormat="1" x14ac:dyDescent="0.2">
      <c r="K517" s="1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</row>
    <row r="518" spans="11:66" s="10" customFormat="1" x14ac:dyDescent="0.2">
      <c r="K518" s="1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</row>
    <row r="519" spans="11:66" s="10" customFormat="1" x14ac:dyDescent="0.2">
      <c r="K519" s="1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</row>
    <row r="520" spans="11:66" s="10" customFormat="1" x14ac:dyDescent="0.2">
      <c r="K520" s="1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</row>
    <row r="521" spans="11:66" s="10" customFormat="1" x14ac:dyDescent="0.2">
      <c r="K521" s="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</row>
    <row r="522" spans="11:66" s="10" customFormat="1" x14ac:dyDescent="0.2">
      <c r="K522" s="1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</row>
  </sheetData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593"/>
  <sheetViews>
    <sheetView workbookViewId="0">
      <selection activeCell="J2" sqref="J2"/>
    </sheetView>
  </sheetViews>
  <sheetFormatPr defaultColWidth="11" defaultRowHeight="12.75" x14ac:dyDescent="0.2"/>
  <cols>
    <col min="1" max="3" width="6.875" style="10" customWidth="1"/>
    <col min="4" max="4" width="8.25" style="10" customWidth="1"/>
    <col min="5" max="5" width="6.875" style="10" customWidth="1"/>
    <col min="6" max="6" width="7.875" style="10" customWidth="1"/>
    <col min="7" max="7" width="6.875" style="10" customWidth="1"/>
    <col min="8" max="8" width="3" style="10" customWidth="1"/>
    <col min="9" max="10" width="7.875" style="10" customWidth="1"/>
    <col min="11" max="11" width="10.75" style="1"/>
  </cols>
  <sheetData>
    <row r="1" spans="1:66" ht="38.25" x14ac:dyDescent="0.2">
      <c r="A1" s="2" t="s">
        <v>14</v>
      </c>
      <c r="B1" s="2" t="s">
        <v>15</v>
      </c>
      <c r="C1" s="2" t="s">
        <v>16</v>
      </c>
      <c r="D1" s="2" t="s">
        <v>17</v>
      </c>
      <c r="E1" s="2" t="s">
        <v>0</v>
      </c>
      <c r="F1" s="2" t="s">
        <v>18</v>
      </c>
      <c r="G1" s="2" t="s">
        <v>19</v>
      </c>
      <c r="H1" s="3"/>
      <c r="I1" s="4"/>
      <c r="J1" s="4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</row>
    <row r="2" spans="1:66" x14ac:dyDescent="0.2">
      <c r="A2" s="5">
        <v>780</v>
      </c>
      <c r="B2" s="5">
        <v>421</v>
      </c>
      <c r="C2" s="5">
        <v>52</v>
      </c>
      <c r="D2" s="6">
        <v>14284</v>
      </c>
      <c r="E2" s="11">
        <v>-21.967678265526501</v>
      </c>
      <c r="F2" s="12">
        <f t="shared" ref="F2" si="0">E2-E3</f>
        <v>-1.8301923281767003</v>
      </c>
      <c r="G2" s="12">
        <f t="shared" ref="G2" si="1">(F2/68)*-1</f>
        <v>2.6914593061422062E-2</v>
      </c>
      <c r="H2" s="13"/>
      <c r="I2" s="7" t="s">
        <v>2</v>
      </c>
      <c r="J2" s="13">
        <f>MIN($G$2:$G$45)</f>
        <v>-0.17119859369692059</v>
      </c>
    </row>
    <row r="3" spans="1:66" x14ac:dyDescent="0.2">
      <c r="A3" s="5">
        <v>782</v>
      </c>
      <c r="B3" s="5">
        <v>421</v>
      </c>
      <c r="C3" s="5">
        <v>52</v>
      </c>
      <c r="D3" s="6">
        <v>39082</v>
      </c>
      <c r="E3" s="11">
        <v>-20.137485937349801</v>
      </c>
      <c r="F3" s="12"/>
      <c r="G3" s="14"/>
      <c r="H3" s="13"/>
      <c r="I3" s="7" t="s">
        <v>3</v>
      </c>
      <c r="J3" s="13">
        <f>MAX($G$2:$G$45)</f>
        <v>2.6914593061422062E-2</v>
      </c>
    </row>
    <row r="4" spans="1:66" x14ac:dyDescent="0.2">
      <c r="A4" s="8">
        <v>783</v>
      </c>
      <c r="B4" s="8">
        <v>422</v>
      </c>
      <c r="C4" s="8">
        <v>52</v>
      </c>
      <c r="D4" s="9">
        <v>14284</v>
      </c>
      <c r="E4" s="15">
        <v>-20.002606735013199</v>
      </c>
      <c r="F4" s="16">
        <f t="shared" ref="F4" si="2">E4-E5</f>
        <v>1.4055885769743028</v>
      </c>
      <c r="G4" s="16">
        <f t="shared" ref="G4" si="3">(F4/68)*-1</f>
        <v>-2.0670420249622099E-2</v>
      </c>
      <c r="H4" s="13"/>
      <c r="I4" s="7" t="s">
        <v>4</v>
      </c>
      <c r="J4" s="13">
        <f>AVERAGE($G$2:$G$45)</f>
        <v>-2.8670476448384965E-2</v>
      </c>
    </row>
    <row r="5" spans="1:66" x14ac:dyDescent="0.2">
      <c r="A5" s="8">
        <v>785</v>
      </c>
      <c r="B5" s="8">
        <v>422</v>
      </c>
      <c r="C5" s="8">
        <v>52</v>
      </c>
      <c r="D5" s="9">
        <v>39082</v>
      </c>
      <c r="E5" s="15">
        <v>-21.408195311987502</v>
      </c>
      <c r="F5" s="16"/>
      <c r="G5" s="17"/>
      <c r="H5" s="13"/>
      <c r="I5" s="7" t="s">
        <v>5</v>
      </c>
      <c r="J5" s="13" t="e">
        <f>MODE($G$2:$G$45)</f>
        <v>#N/A</v>
      </c>
    </row>
    <row r="6" spans="1:66" x14ac:dyDescent="0.2">
      <c r="A6" s="5">
        <v>786</v>
      </c>
      <c r="B6" s="5">
        <v>423</v>
      </c>
      <c r="C6" s="5">
        <v>52</v>
      </c>
      <c r="D6" s="6">
        <v>14284</v>
      </c>
      <c r="E6" s="11">
        <v>-20.264834771471801</v>
      </c>
      <c r="F6" s="12">
        <f t="shared" ref="F6" si="4">E6-E7</f>
        <v>0.91140586967809867</v>
      </c>
      <c r="G6" s="12">
        <f t="shared" ref="G6" si="5">(F6/68)*-1</f>
        <v>-1.3403027495266158E-2</v>
      </c>
      <c r="H6" s="7"/>
      <c r="I6" s="7" t="s">
        <v>6</v>
      </c>
      <c r="J6" s="13">
        <f>STDEV($G$2:$G$45)</f>
        <v>4.4674922039500832E-2</v>
      </c>
    </row>
    <row r="7" spans="1:66" x14ac:dyDescent="0.2">
      <c r="A7" s="5">
        <v>788</v>
      </c>
      <c r="B7" s="5">
        <v>423</v>
      </c>
      <c r="C7" s="5">
        <v>52</v>
      </c>
      <c r="D7" s="6">
        <v>39082</v>
      </c>
      <c r="E7" s="11">
        <v>-21.176240641149899</v>
      </c>
      <c r="F7" s="12"/>
      <c r="G7" s="14"/>
      <c r="H7" s="7"/>
      <c r="I7" s="7" t="s">
        <v>7</v>
      </c>
      <c r="J7" s="13">
        <f>J6/(SQRT(COUNT($G2:$G$45)))</f>
        <v>9.5247253819526253E-3</v>
      </c>
    </row>
    <row r="8" spans="1:66" x14ac:dyDescent="0.2">
      <c r="A8" s="8">
        <v>789</v>
      </c>
      <c r="B8" s="8">
        <v>424</v>
      </c>
      <c r="C8" s="8">
        <v>53</v>
      </c>
      <c r="D8" s="9">
        <v>14284</v>
      </c>
      <c r="E8" s="15">
        <v>-19.732478657904899</v>
      </c>
      <c r="F8" s="16">
        <f t="shared" ref="F8" si="6">E8-E9</f>
        <v>0.52525960404630112</v>
      </c>
      <c r="G8" s="16">
        <f t="shared" ref="G8" si="7">(F8/68)*-1</f>
        <v>-7.7244059418573692E-3</v>
      </c>
      <c r="H8" s="7"/>
      <c r="I8" s="10" t="s">
        <v>13</v>
      </c>
      <c r="J8" s="10">
        <f>COUNT(G2:G45)</f>
        <v>22</v>
      </c>
    </row>
    <row r="9" spans="1:66" x14ac:dyDescent="0.2">
      <c r="A9" s="8">
        <v>791</v>
      </c>
      <c r="B9" s="8">
        <v>424</v>
      </c>
      <c r="C9" s="8">
        <v>53</v>
      </c>
      <c r="D9" s="9">
        <v>39082</v>
      </c>
      <c r="E9" s="15">
        <v>-20.2577382619512</v>
      </c>
      <c r="F9" s="16"/>
      <c r="G9" s="17"/>
      <c r="H9" s="7"/>
    </row>
    <row r="10" spans="1:66" x14ac:dyDescent="0.2">
      <c r="A10" s="5">
        <v>792</v>
      </c>
      <c r="B10" s="5">
        <v>425</v>
      </c>
      <c r="C10" s="5">
        <v>53</v>
      </c>
      <c r="D10" s="6">
        <v>14284</v>
      </c>
      <c r="E10" s="11">
        <v>-18.614687784451998</v>
      </c>
      <c r="F10" s="12">
        <f t="shared" ref="F10" si="8">E10-E11</f>
        <v>1.6931105405114018</v>
      </c>
      <c r="G10" s="12">
        <f t="shared" ref="G10" si="9">(F10/68)*-1</f>
        <v>-2.4898684419285319E-2</v>
      </c>
      <c r="H10" s="7"/>
    </row>
    <row r="11" spans="1:66" x14ac:dyDescent="0.2">
      <c r="A11" s="5">
        <v>794</v>
      </c>
      <c r="B11" s="5">
        <v>425</v>
      </c>
      <c r="C11" s="5">
        <v>53</v>
      </c>
      <c r="D11" s="6">
        <v>39082</v>
      </c>
      <c r="E11" s="11">
        <v>-20.3077983249634</v>
      </c>
      <c r="F11" s="12"/>
      <c r="G11" s="14"/>
      <c r="H11" s="7"/>
    </row>
    <row r="12" spans="1:66" x14ac:dyDescent="0.2">
      <c r="A12" s="8">
        <v>795</v>
      </c>
      <c r="B12" s="8">
        <v>426</v>
      </c>
      <c r="C12" s="8">
        <v>53</v>
      </c>
      <c r="D12" s="9">
        <v>14284</v>
      </c>
      <c r="E12" s="15">
        <v>-19.369933682812999</v>
      </c>
      <c r="F12" s="16">
        <f t="shared" ref="F12" si="10">E12-E13</f>
        <v>0.78032325335760078</v>
      </c>
      <c r="G12" s="16">
        <f t="shared" ref="G12" si="11">(F12/68)*-1</f>
        <v>-1.1475341961141187E-2</v>
      </c>
      <c r="H12" s="7"/>
    </row>
    <row r="13" spans="1:66" x14ac:dyDescent="0.2">
      <c r="A13" s="8">
        <v>797</v>
      </c>
      <c r="B13" s="8">
        <v>426</v>
      </c>
      <c r="C13" s="8">
        <v>53</v>
      </c>
      <c r="D13" s="9">
        <v>39082</v>
      </c>
      <c r="E13" s="15">
        <v>-20.150256936170599</v>
      </c>
      <c r="F13" s="16"/>
      <c r="G13" s="17"/>
      <c r="H13" s="7"/>
    </row>
    <row r="14" spans="1:66" x14ac:dyDescent="0.2">
      <c r="A14" s="5">
        <v>800</v>
      </c>
      <c r="B14" s="5">
        <v>428</v>
      </c>
      <c r="C14" s="5">
        <v>54</v>
      </c>
      <c r="D14" s="6">
        <v>14284</v>
      </c>
      <c r="E14" s="11">
        <v>-19.068478628454901</v>
      </c>
      <c r="F14" s="12">
        <f t="shared" ref="F14" si="12">E14-E15</f>
        <v>0.93223036539389881</v>
      </c>
      <c r="G14" s="12">
        <f t="shared" ref="G14" si="13">(F14/68)*-1</f>
        <v>-1.3709270079322041E-2</v>
      </c>
      <c r="H14" s="7"/>
    </row>
    <row r="15" spans="1:66" x14ac:dyDescent="0.2">
      <c r="A15" s="5">
        <v>802</v>
      </c>
      <c r="B15" s="5">
        <v>428</v>
      </c>
      <c r="C15" s="5">
        <v>54</v>
      </c>
      <c r="D15" s="6">
        <v>39082</v>
      </c>
      <c r="E15" s="11">
        <v>-20.0007089938488</v>
      </c>
      <c r="F15" s="12"/>
      <c r="G15" s="14"/>
      <c r="H15" s="7"/>
    </row>
    <row r="16" spans="1:66" x14ac:dyDescent="0.2">
      <c r="A16" s="8">
        <v>803</v>
      </c>
      <c r="B16" s="8">
        <v>429</v>
      </c>
      <c r="C16" s="8">
        <v>54</v>
      </c>
      <c r="D16" s="9">
        <v>14284</v>
      </c>
      <c r="E16" s="15">
        <v>-20.134789045959401</v>
      </c>
      <c r="F16" s="16">
        <f t="shared" ref="F16" si="14">E16-E17</f>
        <v>9.6514720521497566E-2</v>
      </c>
      <c r="G16" s="16">
        <f t="shared" ref="G16" si="15">(F16/68)*-1</f>
        <v>-1.4193341253161407E-3</v>
      </c>
      <c r="H16" s="7"/>
    </row>
    <row r="17" spans="1:66" x14ac:dyDescent="0.2">
      <c r="A17" s="8">
        <v>805</v>
      </c>
      <c r="B17" s="8">
        <v>429</v>
      </c>
      <c r="C17" s="8">
        <v>54</v>
      </c>
      <c r="D17" s="9">
        <v>39082</v>
      </c>
      <c r="E17" s="15">
        <v>-20.231303766480899</v>
      </c>
      <c r="F17" s="16"/>
      <c r="G17" s="17"/>
      <c r="H17" s="7"/>
    </row>
    <row r="18" spans="1:66" x14ac:dyDescent="0.2">
      <c r="A18" s="5">
        <v>806</v>
      </c>
      <c r="B18" s="5">
        <v>430</v>
      </c>
      <c r="C18" s="5">
        <v>54</v>
      </c>
      <c r="D18" s="6">
        <v>14284</v>
      </c>
      <c r="E18" s="11">
        <v>-21.212492589441101</v>
      </c>
      <c r="F18" s="12">
        <f t="shared" ref="F18" si="16">E18-E19</f>
        <v>-1.1936642857574</v>
      </c>
      <c r="G18" s="12">
        <f t="shared" ref="G18" si="17">(F18/68)*-1</f>
        <v>1.7553886555255884E-2</v>
      </c>
      <c r="H18" s="7"/>
    </row>
    <row r="19" spans="1:66" x14ac:dyDescent="0.2">
      <c r="A19" s="5">
        <v>808</v>
      </c>
      <c r="B19" s="5">
        <v>430</v>
      </c>
      <c r="C19" s="5">
        <v>54</v>
      </c>
      <c r="D19" s="6">
        <v>39082</v>
      </c>
      <c r="E19" s="11">
        <v>-20.018828303683701</v>
      </c>
      <c r="F19" s="12"/>
      <c r="G19" s="14"/>
      <c r="H19" s="7"/>
    </row>
    <row r="20" spans="1:66" x14ac:dyDescent="0.2">
      <c r="A20" s="8">
        <v>809</v>
      </c>
      <c r="B20" s="8">
        <v>431</v>
      </c>
      <c r="C20" s="8">
        <v>54</v>
      </c>
      <c r="D20" s="9">
        <v>14284</v>
      </c>
      <c r="E20" s="15">
        <v>-21.045330077739301</v>
      </c>
      <c r="F20" s="16">
        <f t="shared" ref="F20" si="18">E20-E21</f>
        <v>-0.80008321420660167</v>
      </c>
      <c r="G20" s="16">
        <f t="shared" ref="G20" si="19">(F20/68)*-1</f>
        <v>1.1765929620685319E-2</v>
      </c>
      <c r="H20" s="7"/>
    </row>
    <row r="21" spans="1:66" x14ac:dyDescent="0.2">
      <c r="A21" s="8">
        <v>811</v>
      </c>
      <c r="B21" s="8">
        <v>431</v>
      </c>
      <c r="C21" s="8">
        <v>54</v>
      </c>
      <c r="D21" s="9">
        <v>39082</v>
      </c>
      <c r="E21" s="15">
        <v>-20.245246863532699</v>
      </c>
      <c r="F21" s="16"/>
      <c r="G21" s="17"/>
      <c r="H21" s="7"/>
    </row>
    <row r="22" spans="1:66" x14ac:dyDescent="0.2">
      <c r="A22" s="5">
        <v>814</v>
      </c>
      <c r="B22" s="5">
        <v>433</v>
      </c>
      <c r="C22" s="5">
        <v>55</v>
      </c>
      <c r="D22" s="6">
        <v>14284</v>
      </c>
      <c r="E22" s="11">
        <v>-18.905583792562101</v>
      </c>
      <c r="F22" s="12">
        <f t="shared" ref="F22" si="20">E22-E23</f>
        <v>1.1407969549632</v>
      </c>
      <c r="G22" s="12">
        <f t="shared" ref="G22" si="21">(F22/68)*-1</f>
        <v>-1.6776425808282352E-2</v>
      </c>
      <c r="H22" s="7"/>
    </row>
    <row r="23" spans="1:66" x14ac:dyDescent="0.2">
      <c r="A23" s="5">
        <v>816</v>
      </c>
      <c r="B23" s="5">
        <v>433</v>
      </c>
      <c r="C23" s="5">
        <v>55</v>
      </c>
      <c r="D23" s="6">
        <v>39082</v>
      </c>
      <c r="E23" s="11">
        <v>-20.046380747525301</v>
      </c>
      <c r="F23" s="12"/>
      <c r="G23" s="14"/>
      <c r="H23" s="7"/>
    </row>
    <row r="24" spans="1:66" x14ac:dyDescent="0.2">
      <c r="A24" s="8">
        <v>817</v>
      </c>
      <c r="B24" s="8">
        <v>434</v>
      </c>
      <c r="C24" s="8">
        <v>55</v>
      </c>
      <c r="D24" s="9">
        <v>14284</v>
      </c>
      <c r="E24" s="15">
        <v>-19.8899487848383</v>
      </c>
      <c r="F24" s="16">
        <f t="shared" ref="F24" si="22">E24-E25</f>
        <v>0.34227537725460166</v>
      </c>
      <c r="G24" s="16">
        <f t="shared" ref="G24" si="23">(F24/68)*-1</f>
        <v>-5.0334614302147305E-3</v>
      </c>
      <c r="H24" s="7"/>
    </row>
    <row r="25" spans="1:66" x14ac:dyDescent="0.2">
      <c r="A25" s="8">
        <v>819</v>
      </c>
      <c r="B25" s="8">
        <v>434</v>
      </c>
      <c r="C25" s="8">
        <v>55</v>
      </c>
      <c r="D25" s="9">
        <v>39082</v>
      </c>
      <c r="E25" s="15">
        <v>-20.232224162092901</v>
      </c>
      <c r="F25" s="16"/>
      <c r="G25" s="17"/>
      <c r="H25" s="7"/>
    </row>
    <row r="26" spans="1:66" x14ac:dyDescent="0.2">
      <c r="A26" s="5">
        <v>820</v>
      </c>
      <c r="B26" s="5">
        <v>435</v>
      </c>
      <c r="C26" s="5">
        <v>55</v>
      </c>
      <c r="D26" s="6">
        <v>14284</v>
      </c>
      <c r="E26" s="11">
        <v>-19.044035558931601</v>
      </c>
      <c r="F26" s="12">
        <f t="shared" ref="F26" si="24">E26-E27</f>
        <v>2.0051787843935998</v>
      </c>
      <c r="G26" s="12">
        <f t="shared" ref="G26" si="25">(F26/68)*-1</f>
        <v>-2.9487923299905877E-2</v>
      </c>
      <c r="H26" s="7"/>
    </row>
    <row r="27" spans="1:66" x14ac:dyDescent="0.2">
      <c r="A27" s="5">
        <v>822</v>
      </c>
      <c r="B27" s="5">
        <v>435</v>
      </c>
      <c r="C27" s="5">
        <v>55</v>
      </c>
      <c r="D27" s="6">
        <v>39082</v>
      </c>
      <c r="E27" s="11">
        <v>-21.0492143433252</v>
      </c>
      <c r="F27" s="12"/>
      <c r="G27" s="14"/>
      <c r="H27" s="7"/>
    </row>
    <row r="28" spans="1:66" s="10" customFormat="1" x14ac:dyDescent="0.2">
      <c r="A28" s="8">
        <v>1033</v>
      </c>
      <c r="B28" s="8">
        <v>543</v>
      </c>
      <c r="C28" s="8">
        <v>109</v>
      </c>
      <c r="D28" s="9">
        <v>14284</v>
      </c>
      <c r="E28" s="15">
        <v>-18.6976575937462</v>
      </c>
      <c r="F28" s="16">
        <f t="shared" ref="F28" si="26">E28-E29</f>
        <v>2.0589530258890996</v>
      </c>
      <c r="G28" s="16">
        <f t="shared" ref="G28" si="27">(F28/68)*-1</f>
        <v>-3.0278720968957347E-2</v>
      </c>
      <c r="K28" s="1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</row>
    <row r="29" spans="1:66" s="10" customFormat="1" x14ac:dyDescent="0.2">
      <c r="A29" s="8">
        <v>1035</v>
      </c>
      <c r="B29" s="8">
        <v>543</v>
      </c>
      <c r="C29" s="8">
        <v>109</v>
      </c>
      <c r="D29" s="9">
        <v>39082</v>
      </c>
      <c r="E29" s="15">
        <v>-20.7566106196353</v>
      </c>
      <c r="F29" s="16"/>
      <c r="G29" s="17"/>
      <c r="K29" s="1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</row>
    <row r="30" spans="1:66" s="10" customFormat="1" x14ac:dyDescent="0.2">
      <c r="A30" s="5">
        <v>1036</v>
      </c>
      <c r="B30" s="5">
        <v>544</v>
      </c>
      <c r="C30" s="5">
        <v>109</v>
      </c>
      <c r="D30" s="6">
        <v>14284</v>
      </c>
      <c r="E30" s="11">
        <v>-17.3961433456473</v>
      </c>
      <c r="F30" s="12">
        <f t="shared" ref="F30" si="28">E30-E31</f>
        <v>2.8441577402973017</v>
      </c>
      <c r="G30" s="12">
        <f t="shared" ref="G30" si="29">(F30/68)*-1</f>
        <v>-4.1825849122019143E-2</v>
      </c>
      <c r="K30" s="1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</row>
    <row r="31" spans="1:66" s="10" customFormat="1" x14ac:dyDescent="0.2">
      <c r="A31" s="5">
        <v>1038</v>
      </c>
      <c r="B31" s="5">
        <v>544</v>
      </c>
      <c r="C31" s="5">
        <v>109</v>
      </c>
      <c r="D31" s="6">
        <v>39082</v>
      </c>
      <c r="E31" s="11">
        <v>-20.240301085944601</v>
      </c>
      <c r="F31" s="12"/>
      <c r="G31" s="14"/>
      <c r="K31" s="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</row>
    <row r="32" spans="1:66" s="10" customFormat="1" x14ac:dyDescent="0.2">
      <c r="A32" s="8">
        <v>1041</v>
      </c>
      <c r="B32" s="8">
        <v>546</v>
      </c>
      <c r="C32" s="8">
        <v>109</v>
      </c>
      <c r="D32" s="9">
        <v>14284</v>
      </c>
      <c r="E32" s="15">
        <v>-17.190573628422499</v>
      </c>
      <c r="F32" s="16">
        <f t="shared" ref="F32" si="30">E32-E33</f>
        <v>6.5654167289516998</v>
      </c>
      <c r="G32" s="16">
        <f t="shared" ref="G32" si="31">(F32/68)*-1</f>
        <v>-9.6550246013995589E-2</v>
      </c>
      <c r="K32" s="1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</row>
    <row r="33" spans="1:66" s="10" customFormat="1" x14ac:dyDescent="0.2">
      <c r="A33" s="8">
        <v>1043</v>
      </c>
      <c r="B33" s="8">
        <v>546</v>
      </c>
      <c r="C33" s="8">
        <v>109</v>
      </c>
      <c r="D33" s="9">
        <v>39082</v>
      </c>
      <c r="E33" s="15">
        <v>-23.755990357374198</v>
      </c>
      <c r="F33" s="16"/>
      <c r="G33" s="17"/>
      <c r="K33" s="1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</row>
    <row r="34" spans="1:66" s="10" customFormat="1" x14ac:dyDescent="0.2">
      <c r="A34" s="5">
        <v>1044</v>
      </c>
      <c r="B34" s="5">
        <v>547</v>
      </c>
      <c r="C34" s="5">
        <v>109</v>
      </c>
      <c r="D34" s="6">
        <v>14284</v>
      </c>
      <c r="E34" s="11">
        <v>-18.482541093813399</v>
      </c>
      <c r="F34" s="12">
        <f t="shared" ref="F34" si="32">E34-E35</f>
        <v>6.8355997529223025</v>
      </c>
      <c r="G34" s="12">
        <f t="shared" ref="G34" si="33">(F34/68)*-1</f>
        <v>-0.10052352577826916</v>
      </c>
      <c r="K34" s="1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</row>
    <row r="35" spans="1:66" s="10" customFormat="1" x14ac:dyDescent="0.2">
      <c r="A35" s="5">
        <v>1046</v>
      </c>
      <c r="B35" s="5">
        <v>547</v>
      </c>
      <c r="C35" s="5">
        <v>109</v>
      </c>
      <c r="D35" s="6">
        <v>39082</v>
      </c>
      <c r="E35" s="11">
        <v>-25.318140846735702</v>
      </c>
      <c r="F35" s="12"/>
      <c r="G35" s="14"/>
      <c r="K35" s="1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</row>
    <row r="36" spans="1:66" s="10" customFormat="1" x14ac:dyDescent="0.2">
      <c r="A36" s="8">
        <v>1049</v>
      </c>
      <c r="B36" s="8">
        <v>550</v>
      </c>
      <c r="C36" s="8">
        <v>111</v>
      </c>
      <c r="D36" s="9">
        <v>14284</v>
      </c>
      <c r="E36" s="15">
        <v>-19.934766217669701</v>
      </c>
      <c r="F36" s="16">
        <f t="shared" ref="F36" si="34">E36-E37</f>
        <v>11.641504371390599</v>
      </c>
      <c r="G36" s="16">
        <f t="shared" ref="G36" si="35">(F36/68)*-1</f>
        <v>-0.17119859369692059</v>
      </c>
      <c r="K36" s="1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</row>
    <row r="37" spans="1:66" s="10" customFormat="1" x14ac:dyDescent="0.2">
      <c r="A37" s="8">
        <v>1051</v>
      </c>
      <c r="B37" s="8">
        <v>550</v>
      </c>
      <c r="C37" s="8">
        <v>111</v>
      </c>
      <c r="D37" s="9">
        <v>39082</v>
      </c>
      <c r="E37" s="15">
        <v>-31.5762705890603</v>
      </c>
      <c r="F37" s="16"/>
      <c r="G37" s="17"/>
      <c r="K37" s="1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</row>
    <row r="38" spans="1:66" s="10" customFormat="1" x14ac:dyDescent="0.2">
      <c r="A38" s="5">
        <v>1052</v>
      </c>
      <c r="B38" s="5">
        <v>551</v>
      </c>
      <c r="C38" s="5">
        <v>111</v>
      </c>
      <c r="D38" s="6">
        <v>14284</v>
      </c>
      <c r="E38" s="11">
        <v>-17.634611437819899</v>
      </c>
      <c r="F38" s="12">
        <f t="shared" ref="F38" si="36">E38-E39</f>
        <v>4.3324755326054998</v>
      </c>
      <c r="G38" s="12">
        <f t="shared" ref="G38" si="37">(F38/68)*-1</f>
        <v>-6.3712875479492642E-2</v>
      </c>
      <c r="K38" s="1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</row>
    <row r="39" spans="1:66" s="10" customFormat="1" x14ac:dyDescent="0.2">
      <c r="A39" s="5">
        <v>1054</v>
      </c>
      <c r="B39" s="5">
        <v>551</v>
      </c>
      <c r="C39" s="5">
        <v>111</v>
      </c>
      <c r="D39" s="6">
        <v>39082</v>
      </c>
      <c r="E39" s="11">
        <v>-21.967086970425399</v>
      </c>
      <c r="F39" s="12"/>
      <c r="G39" s="14"/>
      <c r="K39" s="1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s="10" customFormat="1" x14ac:dyDescent="0.2">
      <c r="A40" s="8">
        <v>1057</v>
      </c>
      <c r="B40" s="8">
        <v>553</v>
      </c>
      <c r="C40" s="8">
        <v>111</v>
      </c>
      <c r="D40" s="9">
        <v>14284</v>
      </c>
      <c r="E40" s="15">
        <v>-19.5085594390716</v>
      </c>
      <c r="F40" s="16">
        <f t="shared" ref="F40" si="38">E40-E41</f>
        <v>0.50313260932830062</v>
      </c>
      <c r="G40" s="16">
        <f t="shared" ref="G40" si="39">(F40/68)*-1</f>
        <v>-7.3990089607103033E-3</v>
      </c>
      <c r="K40" s="1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s="10" customFormat="1" x14ac:dyDescent="0.2">
      <c r="A41" s="8">
        <v>1059</v>
      </c>
      <c r="B41" s="8">
        <v>553</v>
      </c>
      <c r="C41" s="8">
        <v>111</v>
      </c>
      <c r="D41" s="9">
        <v>39082</v>
      </c>
      <c r="E41" s="15">
        <v>-20.011692048399901</v>
      </c>
      <c r="F41" s="16"/>
      <c r="G41" s="17"/>
      <c r="K41" s="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s="10" customFormat="1" x14ac:dyDescent="0.2">
      <c r="A42" s="5">
        <v>1060</v>
      </c>
      <c r="B42" s="5">
        <v>554</v>
      </c>
      <c r="C42" s="5">
        <v>111</v>
      </c>
      <c r="D42" s="6">
        <v>14284</v>
      </c>
      <c r="E42" s="11">
        <v>-19.296464527398602</v>
      </c>
      <c r="F42" s="12">
        <f t="shared" ref="F42" si="40">E42-E43</f>
        <v>0.71814890385909891</v>
      </c>
      <c r="G42" s="12">
        <f t="shared" ref="G42" si="41">(F42/68)*-1</f>
        <v>-1.0561013292045573E-2</v>
      </c>
      <c r="K42" s="1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s="10" customFormat="1" x14ac:dyDescent="0.2">
      <c r="A43" s="5">
        <v>1062</v>
      </c>
      <c r="B43" s="5">
        <v>554</v>
      </c>
      <c r="C43" s="5">
        <v>111</v>
      </c>
      <c r="D43" s="6">
        <v>39082</v>
      </c>
      <c r="E43" s="11">
        <v>-20.0146134312577</v>
      </c>
      <c r="F43" s="12"/>
      <c r="G43" s="14"/>
      <c r="K43" s="1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s="10" customFormat="1" x14ac:dyDescent="0.2">
      <c r="A44" s="8">
        <v>1063</v>
      </c>
      <c r="B44" s="8">
        <v>555</v>
      </c>
      <c r="C44" s="8">
        <v>111</v>
      </c>
      <c r="D44" s="9">
        <v>14284</v>
      </c>
      <c r="E44" s="15">
        <v>-19.594516894433401</v>
      </c>
      <c r="F44" s="16">
        <f t="shared" ref="F44" si="42">E44-E45</f>
        <v>1.382899882586198</v>
      </c>
      <c r="G44" s="16">
        <f t="shared" ref="G44" si="43">(F44/68)*-1</f>
        <v>-2.0336762979208795E-2</v>
      </c>
      <c r="K44" s="1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</row>
    <row r="45" spans="1:66" s="10" customFormat="1" x14ac:dyDescent="0.2">
      <c r="A45" s="8">
        <v>1065</v>
      </c>
      <c r="B45" s="8">
        <v>555</v>
      </c>
      <c r="C45" s="8">
        <v>111</v>
      </c>
      <c r="D45" s="9">
        <v>39082</v>
      </c>
      <c r="E45" s="15">
        <v>-20.977416777019599</v>
      </c>
      <c r="F45" s="16"/>
      <c r="G45" s="17"/>
      <c r="K45" s="1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</row>
    <row r="46" spans="1:66" s="10" customFormat="1" x14ac:dyDescent="0.2">
      <c r="K46" s="1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</row>
    <row r="47" spans="1:66" s="10" customFormat="1" x14ac:dyDescent="0.2">
      <c r="K47" s="1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</row>
    <row r="48" spans="1:66" s="10" customFormat="1" x14ac:dyDescent="0.2">
      <c r="K48" s="1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</row>
    <row r="49" spans="11:66" s="10" customFormat="1" x14ac:dyDescent="0.2">
      <c r="K49" s="1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</row>
    <row r="50" spans="11:66" s="10" customFormat="1" x14ac:dyDescent="0.2">
      <c r="K50" s="1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</row>
    <row r="51" spans="11:66" s="10" customFormat="1" x14ac:dyDescent="0.2">
      <c r="K51" s="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</row>
    <row r="52" spans="11:66" s="10" customFormat="1" x14ac:dyDescent="0.2">
      <c r="K52" s="1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</row>
    <row r="53" spans="11:66" s="10" customFormat="1" x14ac:dyDescent="0.2">
      <c r="K53" s="1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</row>
    <row r="54" spans="11:66" s="10" customFormat="1" x14ac:dyDescent="0.2">
      <c r="K54" s="1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</row>
    <row r="55" spans="11:66" s="10" customFormat="1" x14ac:dyDescent="0.2">
      <c r="K55" s="1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</row>
    <row r="56" spans="11:66" s="10" customFormat="1" x14ac:dyDescent="0.2">
      <c r="K56" s="1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</row>
    <row r="57" spans="11:66" s="10" customFormat="1" x14ac:dyDescent="0.2">
      <c r="K57" s="1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</row>
    <row r="58" spans="11:66" s="10" customFormat="1" x14ac:dyDescent="0.2">
      <c r="K58" s="1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</row>
    <row r="59" spans="11:66" s="10" customFormat="1" x14ac:dyDescent="0.2">
      <c r="K59" s="1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1:66" s="10" customFormat="1" x14ac:dyDescent="0.2">
      <c r="K60" s="1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</row>
    <row r="61" spans="11:66" s="10" customFormat="1" x14ac:dyDescent="0.2">
      <c r="K61" s="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</row>
    <row r="62" spans="11:66" s="10" customFormat="1" x14ac:dyDescent="0.2">
      <c r="K62" s="1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</row>
    <row r="63" spans="11:66" s="10" customFormat="1" x14ac:dyDescent="0.2">
      <c r="K63" s="1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</row>
    <row r="64" spans="11:66" s="10" customFormat="1" x14ac:dyDescent="0.2">
      <c r="K64" s="1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</row>
    <row r="65" spans="11:66" s="10" customFormat="1" x14ac:dyDescent="0.2">
      <c r="K65" s="1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</row>
    <row r="66" spans="11:66" s="10" customFormat="1" x14ac:dyDescent="0.2">
      <c r="K66" s="1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</row>
    <row r="67" spans="11:66" s="10" customFormat="1" x14ac:dyDescent="0.2">
      <c r="K67" s="1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</row>
    <row r="68" spans="11:66" s="10" customFormat="1" x14ac:dyDescent="0.2">
      <c r="K68" s="1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</row>
    <row r="69" spans="11:66" s="10" customFormat="1" x14ac:dyDescent="0.2">
      <c r="K69" s="1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</row>
    <row r="70" spans="11:66" s="10" customFormat="1" x14ac:dyDescent="0.2">
      <c r="K70" s="1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</row>
    <row r="71" spans="11:66" s="10" customFormat="1" x14ac:dyDescent="0.2">
      <c r="K71" s="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</row>
    <row r="72" spans="11:66" s="10" customFormat="1" x14ac:dyDescent="0.2">
      <c r="K72" s="1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</row>
    <row r="73" spans="11:66" s="10" customFormat="1" x14ac:dyDescent="0.2">
      <c r="K73" s="1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</row>
    <row r="74" spans="11:66" s="10" customFormat="1" x14ac:dyDescent="0.2">
      <c r="K74" s="1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</row>
    <row r="75" spans="11:66" s="10" customFormat="1" x14ac:dyDescent="0.2">
      <c r="K75" s="1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</row>
    <row r="76" spans="11:66" s="10" customFormat="1" x14ac:dyDescent="0.2">
      <c r="K76" s="1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</row>
    <row r="77" spans="11:66" s="10" customFormat="1" x14ac:dyDescent="0.2">
      <c r="K77" s="1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</row>
    <row r="78" spans="11:66" s="10" customFormat="1" x14ac:dyDescent="0.2">
      <c r="K78" s="1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</row>
    <row r="79" spans="11:66" s="10" customFormat="1" x14ac:dyDescent="0.2">
      <c r="K79" s="1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</row>
    <row r="80" spans="11:66" s="10" customFormat="1" x14ac:dyDescent="0.2">
      <c r="K80" s="1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</row>
    <row r="81" spans="11:66" s="10" customFormat="1" x14ac:dyDescent="0.2">
      <c r="K81" s="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</row>
    <row r="82" spans="11:66" s="10" customFormat="1" x14ac:dyDescent="0.2">
      <c r="K82" s="1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</row>
    <row r="83" spans="11:66" s="10" customFormat="1" x14ac:dyDescent="0.2">
      <c r="K83" s="1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</row>
    <row r="84" spans="11:66" s="10" customFormat="1" x14ac:dyDescent="0.2">
      <c r="K84" s="1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</row>
    <row r="85" spans="11:66" s="10" customFormat="1" x14ac:dyDescent="0.2">
      <c r="K85" s="1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</row>
    <row r="86" spans="11:66" s="10" customFormat="1" x14ac:dyDescent="0.2">
      <c r="K86" s="1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</row>
    <row r="87" spans="11:66" s="10" customFormat="1" x14ac:dyDescent="0.2">
      <c r="K87" s="1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</row>
    <row r="88" spans="11:66" s="10" customFormat="1" x14ac:dyDescent="0.2">
      <c r="K88" s="1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</row>
    <row r="89" spans="11:66" s="10" customFormat="1" x14ac:dyDescent="0.2">
      <c r="K89" s="1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</row>
    <row r="90" spans="11:66" s="10" customFormat="1" x14ac:dyDescent="0.2">
      <c r="K90" s="1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</row>
    <row r="91" spans="11:66" s="10" customFormat="1" x14ac:dyDescent="0.2">
      <c r="K91" s="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</row>
    <row r="92" spans="11:66" s="10" customFormat="1" x14ac:dyDescent="0.2">
      <c r="K92" s="1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</row>
    <row r="93" spans="11:66" s="10" customFormat="1" x14ac:dyDescent="0.2">
      <c r="K93" s="1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</row>
    <row r="94" spans="11:66" s="10" customFormat="1" x14ac:dyDescent="0.2">
      <c r="K94" s="1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</row>
    <row r="95" spans="11:66" s="10" customFormat="1" x14ac:dyDescent="0.2">
      <c r="K95" s="1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</row>
    <row r="96" spans="11:66" s="10" customFormat="1" x14ac:dyDescent="0.2">
      <c r="K96" s="1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</row>
    <row r="97" spans="11:66" s="10" customFormat="1" x14ac:dyDescent="0.2">
      <c r="K97" s="1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</row>
    <row r="98" spans="11:66" s="10" customFormat="1" x14ac:dyDescent="0.2">
      <c r="K98" s="1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</row>
    <row r="99" spans="11:66" s="10" customFormat="1" x14ac:dyDescent="0.2">
      <c r="K99" s="1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</row>
    <row r="100" spans="11:66" s="10" customFormat="1" x14ac:dyDescent="0.2">
      <c r="K100" s="1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</row>
    <row r="101" spans="11:66" s="10" customFormat="1" x14ac:dyDescent="0.2">
      <c r="K101" s="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</row>
    <row r="102" spans="11:66" s="10" customFormat="1" x14ac:dyDescent="0.2">
      <c r="K102" s="1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</row>
    <row r="103" spans="11:66" s="10" customFormat="1" x14ac:dyDescent="0.2">
      <c r="K103" s="1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</row>
    <row r="104" spans="11:66" s="10" customFormat="1" x14ac:dyDescent="0.2">
      <c r="K104" s="1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</row>
    <row r="105" spans="11:66" s="10" customFormat="1" x14ac:dyDescent="0.2">
      <c r="K105" s="1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</row>
    <row r="106" spans="11:66" s="10" customFormat="1" x14ac:dyDescent="0.2">
      <c r="K106" s="1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</row>
    <row r="107" spans="11:66" s="10" customFormat="1" x14ac:dyDescent="0.2">
      <c r="K107" s="1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</row>
    <row r="108" spans="11:66" s="10" customFormat="1" x14ac:dyDescent="0.2">
      <c r="K108" s="1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</row>
    <row r="109" spans="11:66" s="10" customFormat="1" x14ac:dyDescent="0.2">
      <c r="K109" s="1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</row>
    <row r="110" spans="11:66" s="10" customFormat="1" x14ac:dyDescent="0.2">
      <c r="K110" s="1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</row>
    <row r="111" spans="11:66" s="10" customFormat="1" x14ac:dyDescent="0.2">
      <c r="K111" s="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</row>
    <row r="112" spans="11:66" s="10" customFormat="1" x14ac:dyDescent="0.2">
      <c r="K112" s="1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</row>
    <row r="113" spans="11:66" s="10" customFormat="1" x14ac:dyDescent="0.2">
      <c r="K113" s="1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</row>
    <row r="114" spans="11:66" s="10" customFormat="1" x14ac:dyDescent="0.2">
      <c r="K114" s="1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</row>
    <row r="115" spans="11:66" s="10" customFormat="1" x14ac:dyDescent="0.2">
      <c r="K115" s="1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</row>
    <row r="116" spans="11:66" s="10" customFormat="1" x14ac:dyDescent="0.2">
      <c r="K116" s="1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</row>
    <row r="117" spans="11:66" s="10" customFormat="1" x14ac:dyDescent="0.2">
      <c r="K117" s="1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</row>
    <row r="118" spans="11:66" s="10" customFormat="1" x14ac:dyDescent="0.2">
      <c r="K118" s="1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</row>
    <row r="119" spans="11:66" s="10" customFormat="1" x14ac:dyDescent="0.2">
      <c r="K119" s="1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</row>
    <row r="120" spans="11:66" s="10" customFormat="1" x14ac:dyDescent="0.2">
      <c r="K120" s="1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</row>
    <row r="121" spans="11:66" s="10" customFormat="1" x14ac:dyDescent="0.2">
      <c r="K121" s="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</row>
    <row r="122" spans="11:66" s="10" customFormat="1" x14ac:dyDescent="0.2">
      <c r="K122" s="1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</row>
    <row r="123" spans="11:66" s="10" customFormat="1" x14ac:dyDescent="0.2">
      <c r="K123" s="1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</row>
    <row r="124" spans="11:66" s="10" customFormat="1" x14ac:dyDescent="0.2">
      <c r="K124" s="1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</row>
    <row r="125" spans="11:66" s="10" customFormat="1" x14ac:dyDescent="0.2">
      <c r="K125" s="1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</row>
    <row r="126" spans="11:66" s="10" customFormat="1" x14ac:dyDescent="0.2">
      <c r="K126" s="1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</row>
    <row r="127" spans="11:66" s="10" customFormat="1" x14ac:dyDescent="0.2">
      <c r="K127" s="1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</row>
    <row r="128" spans="11:66" s="10" customFormat="1" x14ac:dyDescent="0.2">
      <c r="K128" s="1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</row>
    <row r="129" spans="11:66" s="10" customFormat="1" x14ac:dyDescent="0.2">
      <c r="K129" s="1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</row>
    <row r="130" spans="11:66" s="10" customFormat="1" x14ac:dyDescent="0.2">
      <c r="K130" s="1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</row>
    <row r="131" spans="11:66" s="10" customFormat="1" x14ac:dyDescent="0.2">
      <c r="K131" s="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</row>
    <row r="132" spans="11:66" s="10" customFormat="1" x14ac:dyDescent="0.2">
      <c r="K132" s="1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</row>
    <row r="133" spans="11:66" s="10" customFormat="1" x14ac:dyDescent="0.2">
      <c r="K133" s="1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</row>
    <row r="134" spans="11:66" s="10" customFormat="1" x14ac:dyDescent="0.2">
      <c r="K134" s="1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</row>
    <row r="135" spans="11:66" s="10" customFormat="1" x14ac:dyDescent="0.2">
      <c r="K135" s="1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</row>
    <row r="136" spans="11:66" s="10" customFormat="1" x14ac:dyDescent="0.2">
      <c r="K136" s="1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</row>
    <row r="137" spans="11:66" s="10" customFormat="1" x14ac:dyDescent="0.2">
      <c r="K137" s="1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</row>
    <row r="138" spans="11:66" s="10" customFormat="1" x14ac:dyDescent="0.2">
      <c r="K138" s="1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</row>
    <row r="139" spans="11:66" s="10" customFormat="1" x14ac:dyDescent="0.2">
      <c r="K139" s="1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</row>
    <row r="140" spans="11:66" s="10" customFormat="1" x14ac:dyDescent="0.2">
      <c r="K140" s="1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</row>
    <row r="141" spans="11:66" s="10" customFormat="1" x14ac:dyDescent="0.2">
      <c r="K141" s="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</row>
    <row r="142" spans="11:66" s="10" customFormat="1" x14ac:dyDescent="0.2">
      <c r="K142" s="1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</row>
    <row r="143" spans="11:66" s="10" customFormat="1" x14ac:dyDescent="0.2">
      <c r="K143" s="1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</row>
    <row r="144" spans="11:66" s="10" customFormat="1" x14ac:dyDescent="0.2">
      <c r="K144" s="1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</row>
    <row r="145" spans="11:66" s="10" customFormat="1" x14ac:dyDescent="0.2">
      <c r="K145" s="1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</row>
    <row r="146" spans="11:66" s="10" customFormat="1" x14ac:dyDescent="0.2">
      <c r="K146" s="1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</row>
    <row r="147" spans="11:66" s="10" customFormat="1" x14ac:dyDescent="0.2">
      <c r="K147" s="1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</row>
    <row r="148" spans="11:66" s="10" customFormat="1" x14ac:dyDescent="0.2">
      <c r="K148" s="1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</row>
    <row r="149" spans="11:66" s="10" customFormat="1" x14ac:dyDescent="0.2">
      <c r="K149" s="1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</row>
    <row r="150" spans="11:66" s="10" customFormat="1" x14ac:dyDescent="0.2">
      <c r="K150" s="1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</row>
    <row r="151" spans="11:66" s="10" customFormat="1" x14ac:dyDescent="0.2">
      <c r="K151" s="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</row>
    <row r="152" spans="11:66" s="10" customFormat="1" x14ac:dyDescent="0.2">
      <c r="K152" s="1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</row>
    <row r="153" spans="11:66" s="10" customFormat="1" x14ac:dyDescent="0.2">
      <c r="K153" s="1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</row>
    <row r="154" spans="11:66" s="10" customFormat="1" x14ac:dyDescent="0.2">
      <c r="K154" s="1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</row>
    <row r="155" spans="11:66" s="10" customFormat="1" x14ac:dyDescent="0.2">
      <c r="K155" s="1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</row>
    <row r="156" spans="11:66" s="10" customFormat="1" x14ac:dyDescent="0.2">
      <c r="K156" s="1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</row>
    <row r="157" spans="11:66" s="10" customFormat="1" x14ac:dyDescent="0.2">
      <c r="K157" s="1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</row>
    <row r="158" spans="11:66" s="10" customFormat="1" x14ac:dyDescent="0.2">
      <c r="K158" s="1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</row>
    <row r="159" spans="11:66" s="10" customFormat="1" x14ac:dyDescent="0.2">
      <c r="K159" s="1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</row>
    <row r="160" spans="11:66" s="10" customFormat="1" x14ac:dyDescent="0.2">
      <c r="K160" s="1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</row>
    <row r="161" spans="11:66" s="10" customFormat="1" x14ac:dyDescent="0.2">
      <c r="K161" s="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</row>
    <row r="162" spans="11:66" s="10" customFormat="1" x14ac:dyDescent="0.2">
      <c r="K162" s="1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</row>
    <row r="163" spans="11:66" s="10" customFormat="1" x14ac:dyDescent="0.2">
      <c r="K163" s="1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</row>
    <row r="164" spans="11:66" s="10" customFormat="1" x14ac:dyDescent="0.2">
      <c r="K164" s="1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</row>
    <row r="165" spans="11:66" s="10" customFormat="1" x14ac:dyDescent="0.2">
      <c r="K165" s="1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</row>
    <row r="166" spans="11:66" s="10" customFormat="1" x14ac:dyDescent="0.2">
      <c r="K166" s="1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</row>
    <row r="167" spans="11:66" s="10" customFormat="1" x14ac:dyDescent="0.2">
      <c r="K167" s="1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</row>
    <row r="168" spans="11:66" s="10" customFormat="1" x14ac:dyDescent="0.2">
      <c r="K168" s="1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</row>
    <row r="169" spans="11:66" s="10" customFormat="1" x14ac:dyDescent="0.2">
      <c r="K169" s="1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</row>
    <row r="170" spans="11:66" s="10" customFormat="1" x14ac:dyDescent="0.2">
      <c r="K170" s="1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</row>
    <row r="171" spans="11:66" s="10" customFormat="1" x14ac:dyDescent="0.2">
      <c r="K171" s="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</row>
    <row r="172" spans="11:66" s="10" customFormat="1" x14ac:dyDescent="0.2">
      <c r="K172" s="1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</row>
    <row r="173" spans="11:66" s="10" customFormat="1" x14ac:dyDescent="0.2">
      <c r="K173" s="1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</row>
    <row r="174" spans="11:66" s="10" customFormat="1" x14ac:dyDescent="0.2">
      <c r="K174" s="1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</row>
    <row r="175" spans="11:66" s="10" customFormat="1" x14ac:dyDescent="0.2">
      <c r="K175" s="1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</row>
    <row r="176" spans="11:66" s="10" customFormat="1" x14ac:dyDescent="0.2">
      <c r="K176" s="1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</row>
    <row r="177" spans="11:66" s="10" customFormat="1" x14ac:dyDescent="0.2">
      <c r="K177" s="1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</row>
    <row r="178" spans="11:66" s="10" customFormat="1" x14ac:dyDescent="0.2">
      <c r="K178" s="1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</row>
    <row r="179" spans="11:66" s="10" customFormat="1" x14ac:dyDescent="0.2">
      <c r="K179" s="1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</row>
    <row r="180" spans="11:66" s="10" customFormat="1" x14ac:dyDescent="0.2">
      <c r="K180" s="1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</row>
    <row r="181" spans="11:66" s="10" customFormat="1" x14ac:dyDescent="0.2">
      <c r="K181" s="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</row>
    <row r="182" spans="11:66" s="10" customFormat="1" x14ac:dyDescent="0.2">
      <c r="K182" s="1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</row>
    <row r="183" spans="11:66" s="10" customFormat="1" x14ac:dyDescent="0.2">
      <c r="K183" s="1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</row>
    <row r="184" spans="11:66" s="10" customFormat="1" x14ac:dyDescent="0.2">
      <c r="K184" s="1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</row>
    <row r="185" spans="11:66" s="10" customFormat="1" x14ac:dyDescent="0.2">
      <c r="K185" s="1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</row>
    <row r="186" spans="11:66" s="10" customFormat="1" x14ac:dyDescent="0.2">
      <c r="K186" s="1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</row>
    <row r="187" spans="11:66" s="10" customFormat="1" x14ac:dyDescent="0.2">
      <c r="K187" s="1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</row>
    <row r="188" spans="11:66" s="10" customFormat="1" x14ac:dyDescent="0.2">
      <c r="K188" s="1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</row>
    <row r="189" spans="11:66" s="10" customFormat="1" x14ac:dyDescent="0.2">
      <c r="K189" s="1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</row>
    <row r="190" spans="11:66" s="10" customFormat="1" x14ac:dyDescent="0.2">
      <c r="K190" s="1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</row>
    <row r="191" spans="11:66" s="10" customFormat="1" x14ac:dyDescent="0.2">
      <c r="K191" s="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</row>
    <row r="192" spans="11:66" s="10" customFormat="1" x14ac:dyDescent="0.2">
      <c r="K192" s="1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</row>
    <row r="193" spans="11:66" s="10" customFormat="1" x14ac:dyDescent="0.2">
      <c r="K193" s="1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</row>
    <row r="194" spans="11:66" s="10" customFormat="1" x14ac:dyDescent="0.2">
      <c r="K194" s="1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</row>
    <row r="195" spans="11:66" s="10" customFormat="1" x14ac:dyDescent="0.2">
      <c r="K195" s="1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</row>
    <row r="196" spans="11:66" s="10" customFormat="1" x14ac:dyDescent="0.2">
      <c r="K196" s="1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</row>
    <row r="197" spans="11:66" s="10" customFormat="1" x14ac:dyDescent="0.2">
      <c r="K197" s="1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</row>
    <row r="198" spans="11:66" s="10" customFormat="1" x14ac:dyDescent="0.2">
      <c r="K198" s="1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</row>
    <row r="199" spans="11:66" s="10" customFormat="1" x14ac:dyDescent="0.2">
      <c r="K199" s="1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</row>
    <row r="200" spans="11:66" s="10" customFormat="1" x14ac:dyDescent="0.2">
      <c r="K200" s="1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</row>
    <row r="201" spans="11:66" s="10" customFormat="1" x14ac:dyDescent="0.2">
      <c r="K201" s="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</row>
    <row r="202" spans="11:66" s="10" customFormat="1" x14ac:dyDescent="0.2">
      <c r="K202" s="1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</row>
    <row r="203" spans="11:66" s="10" customFormat="1" x14ac:dyDescent="0.2">
      <c r="K203" s="1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</row>
    <row r="204" spans="11:66" s="10" customFormat="1" x14ac:dyDescent="0.2">
      <c r="K204" s="1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</row>
    <row r="205" spans="11:66" s="10" customFormat="1" x14ac:dyDescent="0.2">
      <c r="K205" s="1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</row>
    <row r="206" spans="11:66" s="10" customFormat="1" x14ac:dyDescent="0.2">
      <c r="K206" s="1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</row>
    <row r="207" spans="11:66" s="10" customFormat="1" x14ac:dyDescent="0.2">
      <c r="K207" s="1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</row>
    <row r="208" spans="11:66" s="10" customFormat="1" x14ac:dyDescent="0.2">
      <c r="K208" s="1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</row>
    <row r="209" spans="11:66" s="10" customFormat="1" x14ac:dyDescent="0.2">
      <c r="K209" s="1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</row>
    <row r="210" spans="11:66" s="10" customFormat="1" x14ac:dyDescent="0.2">
      <c r="K210" s="1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</row>
    <row r="211" spans="11:66" s="10" customFormat="1" x14ac:dyDescent="0.2">
      <c r="K211" s="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</row>
    <row r="212" spans="11:66" s="10" customFormat="1" x14ac:dyDescent="0.2">
      <c r="K212" s="1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</row>
    <row r="213" spans="11:66" s="10" customFormat="1" x14ac:dyDescent="0.2">
      <c r="K213" s="1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</row>
    <row r="214" spans="11:66" s="10" customFormat="1" x14ac:dyDescent="0.2">
      <c r="K214" s="1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</row>
    <row r="215" spans="11:66" s="10" customFormat="1" x14ac:dyDescent="0.2">
      <c r="K215" s="1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</row>
    <row r="216" spans="11:66" s="10" customFormat="1" x14ac:dyDescent="0.2">
      <c r="K216" s="1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</row>
    <row r="217" spans="11:66" s="10" customFormat="1" x14ac:dyDescent="0.2">
      <c r="K217" s="1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</row>
    <row r="218" spans="11:66" s="10" customFormat="1" x14ac:dyDescent="0.2">
      <c r="K218" s="1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</row>
    <row r="219" spans="11:66" s="10" customFormat="1" x14ac:dyDescent="0.2">
      <c r="K219" s="1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</row>
    <row r="220" spans="11:66" s="10" customFormat="1" x14ac:dyDescent="0.2">
      <c r="K220" s="1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</row>
    <row r="221" spans="11:66" s="10" customFormat="1" x14ac:dyDescent="0.2">
      <c r="K221" s="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</row>
    <row r="222" spans="11:66" s="10" customFormat="1" x14ac:dyDescent="0.2">
      <c r="K222" s="1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</row>
    <row r="223" spans="11:66" s="10" customFormat="1" x14ac:dyDescent="0.2">
      <c r="K223" s="1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</row>
    <row r="224" spans="11:66" s="10" customFormat="1" x14ac:dyDescent="0.2">
      <c r="K224" s="1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</row>
    <row r="225" spans="11:66" s="10" customFormat="1" x14ac:dyDescent="0.2">
      <c r="K225" s="1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</row>
    <row r="226" spans="11:66" s="10" customFormat="1" x14ac:dyDescent="0.2">
      <c r="K226" s="1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</row>
    <row r="227" spans="11:66" s="10" customFormat="1" x14ac:dyDescent="0.2">
      <c r="K227" s="1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</row>
    <row r="228" spans="11:66" s="10" customFormat="1" x14ac:dyDescent="0.2">
      <c r="K228" s="1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</row>
    <row r="229" spans="11:66" s="10" customFormat="1" x14ac:dyDescent="0.2">
      <c r="K229" s="1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</row>
    <row r="230" spans="11:66" s="10" customFormat="1" x14ac:dyDescent="0.2">
      <c r="K230" s="1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</row>
    <row r="231" spans="11:66" s="10" customFormat="1" x14ac:dyDescent="0.2">
      <c r="K231" s="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</row>
    <row r="232" spans="11:66" s="10" customFormat="1" x14ac:dyDescent="0.2">
      <c r="K232" s="1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</row>
    <row r="233" spans="11:66" s="10" customFormat="1" x14ac:dyDescent="0.2">
      <c r="K233" s="1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</row>
    <row r="234" spans="11:66" s="10" customFormat="1" x14ac:dyDescent="0.2">
      <c r="K234" s="1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</row>
    <row r="235" spans="11:66" s="10" customFormat="1" x14ac:dyDescent="0.2">
      <c r="K235" s="1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</row>
    <row r="236" spans="11:66" s="10" customFormat="1" x14ac:dyDescent="0.2">
      <c r="K236" s="1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</row>
    <row r="237" spans="11:66" s="10" customFormat="1" x14ac:dyDescent="0.2">
      <c r="K237" s="1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</row>
    <row r="238" spans="11:66" s="10" customFormat="1" x14ac:dyDescent="0.2">
      <c r="K238" s="1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</row>
    <row r="239" spans="11:66" s="10" customFormat="1" x14ac:dyDescent="0.2">
      <c r="K239" s="1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</row>
    <row r="240" spans="11:66" s="10" customFormat="1" x14ac:dyDescent="0.2">
      <c r="K240" s="1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</row>
    <row r="241" spans="11:66" s="10" customFormat="1" x14ac:dyDescent="0.2">
      <c r="K241" s="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</row>
    <row r="242" spans="11:66" s="10" customFormat="1" x14ac:dyDescent="0.2">
      <c r="K242" s="1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</row>
    <row r="243" spans="11:66" s="10" customFormat="1" x14ac:dyDescent="0.2">
      <c r="K243" s="1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</row>
    <row r="244" spans="11:66" s="10" customFormat="1" x14ac:dyDescent="0.2">
      <c r="K244" s="1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</row>
    <row r="245" spans="11:66" s="10" customFormat="1" x14ac:dyDescent="0.2">
      <c r="K245" s="1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</row>
    <row r="246" spans="11:66" s="10" customFormat="1" x14ac:dyDescent="0.2">
      <c r="K246" s="1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</row>
    <row r="247" spans="11:66" s="10" customFormat="1" x14ac:dyDescent="0.2">
      <c r="K247" s="1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</row>
    <row r="248" spans="11:66" s="10" customFormat="1" x14ac:dyDescent="0.2">
      <c r="K248" s="1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</row>
    <row r="249" spans="11:66" s="10" customFormat="1" x14ac:dyDescent="0.2">
      <c r="K249" s="1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</row>
    <row r="250" spans="11:66" s="10" customFormat="1" x14ac:dyDescent="0.2">
      <c r="K250" s="1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</row>
    <row r="251" spans="11:66" s="10" customFormat="1" x14ac:dyDescent="0.2">
      <c r="K251" s="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</row>
    <row r="252" spans="11:66" s="10" customFormat="1" x14ac:dyDescent="0.2">
      <c r="K252" s="1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</row>
    <row r="253" spans="11:66" s="10" customFormat="1" x14ac:dyDescent="0.2">
      <c r="K253" s="1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</row>
    <row r="254" spans="11:66" s="10" customFormat="1" x14ac:dyDescent="0.2">
      <c r="K254" s="1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</row>
    <row r="255" spans="11:66" s="10" customFormat="1" x14ac:dyDescent="0.2">
      <c r="K255" s="1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</row>
    <row r="256" spans="11:66" s="10" customFormat="1" x14ac:dyDescent="0.2">
      <c r="K256" s="1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</row>
    <row r="257" spans="11:66" s="10" customFormat="1" x14ac:dyDescent="0.2">
      <c r="K257" s="1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</row>
    <row r="258" spans="11:66" s="10" customFormat="1" x14ac:dyDescent="0.2">
      <c r="K258" s="1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</row>
    <row r="259" spans="11:66" s="10" customFormat="1" x14ac:dyDescent="0.2">
      <c r="K259" s="1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</row>
    <row r="260" spans="11:66" s="10" customFormat="1" x14ac:dyDescent="0.2">
      <c r="K260" s="1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</row>
    <row r="261" spans="11:66" s="10" customFormat="1" x14ac:dyDescent="0.2">
      <c r="K261" s="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</row>
    <row r="262" spans="11:66" s="10" customFormat="1" x14ac:dyDescent="0.2">
      <c r="K262" s="1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</row>
    <row r="263" spans="11:66" s="10" customFormat="1" x14ac:dyDescent="0.2">
      <c r="K263" s="1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</row>
    <row r="264" spans="11:66" s="10" customFormat="1" x14ac:dyDescent="0.2">
      <c r="K264" s="1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</row>
    <row r="265" spans="11:66" s="10" customFormat="1" x14ac:dyDescent="0.2">
      <c r="K265" s="1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</row>
    <row r="266" spans="11:66" s="10" customFormat="1" x14ac:dyDescent="0.2">
      <c r="K266" s="1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</row>
    <row r="267" spans="11:66" s="10" customFormat="1" x14ac:dyDescent="0.2">
      <c r="K267" s="1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</row>
    <row r="268" spans="11:66" s="10" customFormat="1" x14ac:dyDescent="0.2">
      <c r="K268" s="1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</row>
    <row r="269" spans="11:66" s="10" customFormat="1" x14ac:dyDescent="0.2">
      <c r="K269" s="1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</row>
    <row r="270" spans="11:66" s="10" customFormat="1" x14ac:dyDescent="0.2">
      <c r="K270" s="1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</row>
    <row r="271" spans="11:66" s="10" customFormat="1" x14ac:dyDescent="0.2">
      <c r="K271" s="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</row>
    <row r="272" spans="11:66" s="10" customFormat="1" x14ac:dyDescent="0.2">
      <c r="K272" s="1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</row>
    <row r="273" spans="11:66" s="10" customFormat="1" x14ac:dyDescent="0.2">
      <c r="K273" s="1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</row>
    <row r="274" spans="11:66" s="10" customFormat="1" x14ac:dyDescent="0.2">
      <c r="K274" s="1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</row>
    <row r="275" spans="11:66" s="10" customFormat="1" x14ac:dyDescent="0.2">
      <c r="K275" s="1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</row>
    <row r="276" spans="11:66" s="10" customFormat="1" x14ac:dyDescent="0.2">
      <c r="K276" s="1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</row>
    <row r="277" spans="11:66" s="10" customFormat="1" x14ac:dyDescent="0.2">
      <c r="K277" s="1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</row>
    <row r="278" spans="11:66" s="10" customFormat="1" x14ac:dyDescent="0.2">
      <c r="K278" s="1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</row>
    <row r="279" spans="11:66" s="10" customFormat="1" x14ac:dyDescent="0.2">
      <c r="K279" s="1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</row>
    <row r="280" spans="11:66" s="10" customFormat="1" x14ac:dyDescent="0.2">
      <c r="K280" s="1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</row>
    <row r="281" spans="11:66" s="10" customFormat="1" x14ac:dyDescent="0.2">
      <c r="K281" s="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</row>
    <row r="282" spans="11:66" s="10" customFormat="1" x14ac:dyDescent="0.2">
      <c r="K282" s="1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</row>
    <row r="283" spans="11:66" s="10" customFormat="1" x14ac:dyDescent="0.2">
      <c r="K283" s="1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</row>
    <row r="284" spans="11:66" s="10" customFormat="1" x14ac:dyDescent="0.2">
      <c r="K284" s="1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</row>
    <row r="285" spans="11:66" s="10" customFormat="1" x14ac:dyDescent="0.2">
      <c r="K285" s="1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</row>
    <row r="286" spans="11:66" s="10" customFormat="1" x14ac:dyDescent="0.2">
      <c r="K286" s="1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</row>
    <row r="287" spans="11:66" s="10" customFormat="1" x14ac:dyDescent="0.2">
      <c r="K287" s="1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</row>
    <row r="288" spans="11:66" s="10" customFormat="1" x14ac:dyDescent="0.2">
      <c r="K288" s="1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</row>
    <row r="289" spans="11:66" s="10" customFormat="1" x14ac:dyDescent="0.2">
      <c r="K289" s="1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</row>
    <row r="290" spans="11:66" s="10" customFormat="1" x14ac:dyDescent="0.2">
      <c r="K290" s="1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</row>
    <row r="291" spans="11:66" s="10" customFormat="1" x14ac:dyDescent="0.2">
      <c r="K291" s="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</row>
    <row r="292" spans="11:66" s="10" customFormat="1" x14ac:dyDescent="0.2">
      <c r="K292" s="1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</row>
    <row r="293" spans="11:66" s="10" customFormat="1" x14ac:dyDescent="0.2">
      <c r="K293" s="1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</row>
    <row r="294" spans="11:66" s="10" customFormat="1" x14ac:dyDescent="0.2">
      <c r="K294" s="1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</row>
    <row r="295" spans="11:66" s="10" customFormat="1" x14ac:dyDescent="0.2">
      <c r="K295" s="1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</row>
    <row r="296" spans="11:66" s="10" customFormat="1" x14ac:dyDescent="0.2">
      <c r="K296" s="1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</row>
    <row r="297" spans="11:66" s="10" customFormat="1" x14ac:dyDescent="0.2">
      <c r="K297" s="1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</row>
    <row r="298" spans="11:66" s="10" customFormat="1" x14ac:dyDescent="0.2">
      <c r="K298" s="1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</row>
    <row r="299" spans="11:66" s="10" customFormat="1" x14ac:dyDescent="0.2">
      <c r="K299" s="1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</row>
    <row r="300" spans="11:66" s="10" customFormat="1" x14ac:dyDescent="0.2">
      <c r="K300" s="1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</row>
    <row r="301" spans="11:66" s="10" customFormat="1" x14ac:dyDescent="0.2">
      <c r="K301" s="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</row>
    <row r="302" spans="11:66" s="10" customFormat="1" x14ac:dyDescent="0.2">
      <c r="K302" s="1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</row>
    <row r="303" spans="11:66" s="10" customFormat="1" x14ac:dyDescent="0.2">
      <c r="K303" s="1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</row>
    <row r="304" spans="11:66" s="10" customFormat="1" x14ac:dyDescent="0.2">
      <c r="K304" s="1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</row>
    <row r="305" spans="11:66" s="10" customFormat="1" x14ac:dyDescent="0.2">
      <c r="K305" s="1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</row>
    <row r="306" spans="11:66" s="10" customFormat="1" x14ac:dyDescent="0.2">
      <c r="K306" s="1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</row>
    <row r="307" spans="11:66" s="10" customFormat="1" x14ac:dyDescent="0.2">
      <c r="K307" s="1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</row>
    <row r="308" spans="11:66" s="10" customFormat="1" x14ac:dyDescent="0.2">
      <c r="K308" s="1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</row>
    <row r="309" spans="11:66" s="10" customFormat="1" x14ac:dyDescent="0.2">
      <c r="K309" s="1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</row>
    <row r="310" spans="11:66" s="10" customFormat="1" x14ac:dyDescent="0.2">
      <c r="K310" s="1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</row>
    <row r="311" spans="11:66" s="10" customFormat="1" x14ac:dyDescent="0.2">
      <c r="K311" s="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</row>
    <row r="312" spans="11:66" s="10" customFormat="1" x14ac:dyDescent="0.2">
      <c r="K312" s="1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</row>
    <row r="313" spans="11:66" s="10" customFormat="1" x14ac:dyDescent="0.2">
      <c r="K313" s="1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</row>
    <row r="314" spans="11:66" s="10" customFormat="1" x14ac:dyDescent="0.2">
      <c r="K314" s="1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</row>
    <row r="315" spans="11:66" s="10" customFormat="1" x14ac:dyDescent="0.2">
      <c r="K315" s="1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</row>
    <row r="316" spans="11:66" s="10" customFormat="1" x14ac:dyDescent="0.2">
      <c r="K316" s="1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</row>
    <row r="317" spans="11:66" s="10" customFormat="1" x14ac:dyDescent="0.2">
      <c r="K317" s="1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</row>
    <row r="318" spans="11:66" s="10" customFormat="1" x14ac:dyDescent="0.2">
      <c r="K318" s="1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</row>
    <row r="319" spans="11:66" s="10" customFormat="1" x14ac:dyDescent="0.2">
      <c r="K319" s="1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</row>
    <row r="320" spans="11:66" s="10" customFormat="1" x14ac:dyDescent="0.2">
      <c r="K320" s="1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</row>
    <row r="321" spans="11:66" s="10" customFormat="1" x14ac:dyDescent="0.2">
      <c r="K321" s="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</row>
    <row r="322" spans="11:66" s="10" customFormat="1" x14ac:dyDescent="0.2">
      <c r="K322" s="1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</row>
    <row r="323" spans="11:66" s="10" customFormat="1" x14ac:dyDescent="0.2">
      <c r="K323" s="1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</row>
    <row r="324" spans="11:66" s="10" customFormat="1" x14ac:dyDescent="0.2">
      <c r="K324" s="1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</row>
    <row r="325" spans="11:66" s="10" customFormat="1" x14ac:dyDescent="0.2">
      <c r="K325" s="1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</row>
    <row r="326" spans="11:66" s="10" customFormat="1" x14ac:dyDescent="0.2">
      <c r="K326" s="1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</row>
    <row r="327" spans="11:66" s="10" customFormat="1" x14ac:dyDescent="0.2">
      <c r="K327" s="1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</row>
    <row r="328" spans="11:66" s="10" customFormat="1" x14ac:dyDescent="0.2">
      <c r="K328" s="1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</row>
    <row r="329" spans="11:66" s="10" customFormat="1" x14ac:dyDescent="0.2">
      <c r="K329" s="1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</row>
    <row r="330" spans="11:66" s="10" customFormat="1" x14ac:dyDescent="0.2">
      <c r="K330" s="1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</row>
    <row r="331" spans="11:66" s="10" customFormat="1" x14ac:dyDescent="0.2">
      <c r="K331" s="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</row>
    <row r="332" spans="11:66" s="10" customFormat="1" x14ac:dyDescent="0.2">
      <c r="K332" s="1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</row>
    <row r="333" spans="11:66" s="10" customFormat="1" x14ac:dyDescent="0.2">
      <c r="K333" s="1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</row>
    <row r="334" spans="11:66" s="10" customFormat="1" x14ac:dyDescent="0.2">
      <c r="K334" s="1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</row>
    <row r="335" spans="11:66" s="10" customFormat="1" x14ac:dyDescent="0.2">
      <c r="K335" s="1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</row>
    <row r="336" spans="11:66" s="10" customFormat="1" x14ac:dyDescent="0.2">
      <c r="K336" s="1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</row>
    <row r="337" spans="11:66" s="10" customFormat="1" x14ac:dyDescent="0.2">
      <c r="K337" s="1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</row>
    <row r="338" spans="11:66" s="10" customFormat="1" x14ac:dyDescent="0.2">
      <c r="K338" s="1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</row>
    <row r="339" spans="11:66" s="10" customFormat="1" x14ac:dyDescent="0.2">
      <c r="K339" s="1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</row>
    <row r="340" spans="11:66" s="10" customFormat="1" x14ac:dyDescent="0.2">
      <c r="K340" s="1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</row>
    <row r="341" spans="11:66" s="10" customFormat="1" x14ac:dyDescent="0.2">
      <c r="K341" s="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</row>
    <row r="342" spans="11:66" s="10" customFormat="1" x14ac:dyDescent="0.2">
      <c r="K342" s="1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</row>
    <row r="343" spans="11:66" s="10" customFormat="1" x14ac:dyDescent="0.2">
      <c r="K343" s="1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</row>
    <row r="344" spans="11:66" s="10" customFormat="1" x14ac:dyDescent="0.2">
      <c r="K344" s="1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</row>
    <row r="345" spans="11:66" s="10" customFormat="1" x14ac:dyDescent="0.2">
      <c r="K345" s="1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</row>
    <row r="346" spans="11:66" s="10" customFormat="1" x14ac:dyDescent="0.2">
      <c r="K346" s="1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</row>
    <row r="347" spans="11:66" s="10" customFormat="1" x14ac:dyDescent="0.2">
      <c r="K347" s="1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</row>
    <row r="348" spans="11:66" s="10" customFormat="1" x14ac:dyDescent="0.2">
      <c r="K348" s="1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</row>
    <row r="349" spans="11:66" s="10" customFormat="1" x14ac:dyDescent="0.2">
      <c r="K349" s="1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</row>
    <row r="350" spans="11:66" s="10" customFormat="1" x14ac:dyDescent="0.2">
      <c r="K350" s="1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</row>
    <row r="351" spans="11:66" s="10" customFormat="1" x14ac:dyDescent="0.2">
      <c r="K351" s="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</row>
    <row r="352" spans="11:66" s="10" customFormat="1" x14ac:dyDescent="0.2">
      <c r="K352" s="1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</row>
    <row r="353" spans="11:66" s="10" customFormat="1" x14ac:dyDescent="0.2">
      <c r="K353" s="1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</row>
    <row r="354" spans="11:66" s="10" customFormat="1" x14ac:dyDescent="0.2">
      <c r="K354" s="1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</row>
    <row r="355" spans="11:66" s="10" customFormat="1" x14ac:dyDescent="0.2">
      <c r="K355" s="1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</row>
    <row r="356" spans="11:66" s="10" customFormat="1" x14ac:dyDescent="0.2">
      <c r="K356" s="1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</row>
    <row r="357" spans="11:66" s="10" customFormat="1" x14ac:dyDescent="0.2">
      <c r="K357" s="1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</row>
    <row r="358" spans="11:66" s="10" customFormat="1" x14ac:dyDescent="0.2">
      <c r="K358" s="1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</row>
    <row r="359" spans="11:66" s="10" customFormat="1" x14ac:dyDescent="0.2">
      <c r="K359" s="1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</row>
    <row r="360" spans="11:66" s="10" customFormat="1" x14ac:dyDescent="0.2">
      <c r="K360" s="1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</row>
    <row r="361" spans="11:66" s="10" customFormat="1" x14ac:dyDescent="0.2">
      <c r="K361" s="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</row>
    <row r="362" spans="11:66" s="10" customFormat="1" x14ac:dyDescent="0.2">
      <c r="K362" s="1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</row>
    <row r="363" spans="11:66" s="10" customFormat="1" x14ac:dyDescent="0.2">
      <c r="K363" s="1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</row>
    <row r="364" spans="11:66" s="10" customFormat="1" x14ac:dyDescent="0.2">
      <c r="K364" s="1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</row>
    <row r="365" spans="11:66" s="10" customFormat="1" x14ac:dyDescent="0.2">
      <c r="K365" s="1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</row>
    <row r="366" spans="11:66" s="10" customFormat="1" x14ac:dyDescent="0.2">
      <c r="K366" s="1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</row>
    <row r="367" spans="11:66" s="10" customFormat="1" x14ac:dyDescent="0.2">
      <c r="K367" s="1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</row>
    <row r="368" spans="11:66" s="10" customFormat="1" x14ac:dyDescent="0.2">
      <c r="K368" s="1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</row>
    <row r="369" spans="11:66" s="10" customFormat="1" x14ac:dyDescent="0.2">
      <c r="K369" s="1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</row>
    <row r="370" spans="11:66" s="10" customFormat="1" x14ac:dyDescent="0.2">
      <c r="K370" s="1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</row>
    <row r="371" spans="11:66" s="10" customFormat="1" x14ac:dyDescent="0.2">
      <c r="K371" s="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</row>
    <row r="372" spans="11:66" s="10" customFormat="1" x14ac:dyDescent="0.2">
      <c r="K372" s="1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</row>
    <row r="373" spans="11:66" s="10" customFormat="1" x14ac:dyDescent="0.2">
      <c r="K373" s="1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</row>
    <row r="374" spans="11:66" s="10" customFormat="1" x14ac:dyDescent="0.2">
      <c r="K374" s="1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</row>
    <row r="375" spans="11:66" s="10" customFormat="1" x14ac:dyDescent="0.2">
      <c r="K375" s="1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</row>
    <row r="376" spans="11:66" s="10" customFormat="1" x14ac:dyDescent="0.2">
      <c r="K376" s="1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</row>
    <row r="377" spans="11:66" s="10" customFormat="1" x14ac:dyDescent="0.2">
      <c r="K377" s="1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</row>
    <row r="378" spans="11:66" s="10" customFormat="1" x14ac:dyDescent="0.2">
      <c r="K378" s="1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</row>
    <row r="379" spans="11:66" s="10" customFormat="1" x14ac:dyDescent="0.2">
      <c r="K379" s="1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</row>
    <row r="380" spans="11:66" s="10" customFormat="1" x14ac:dyDescent="0.2">
      <c r="K380" s="1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</row>
    <row r="381" spans="11:66" s="10" customFormat="1" x14ac:dyDescent="0.2">
      <c r="K381" s="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</row>
    <row r="382" spans="11:66" s="10" customFormat="1" x14ac:dyDescent="0.2">
      <c r="K382" s="1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</row>
    <row r="383" spans="11:66" s="10" customFormat="1" x14ac:dyDescent="0.2">
      <c r="K383" s="1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</row>
    <row r="384" spans="11:66" s="10" customFormat="1" x14ac:dyDescent="0.2">
      <c r="K384" s="1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</row>
    <row r="385" spans="11:66" s="10" customFormat="1" x14ac:dyDescent="0.2">
      <c r="K385" s="1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</row>
    <row r="386" spans="11:66" s="10" customFormat="1" x14ac:dyDescent="0.2">
      <c r="K386" s="1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</row>
    <row r="387" spans="11:66" s="10" customFormat="1" x14ac:dyDescent="0.2">
      <c r="K387" s="1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</row>
    <row r="388" spans="11:66" s="10" customFormat="1" x14ac:dyDescent="0.2">
      <c r="K388" s="1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</row>
    <row r="389" spans="11:66" s="10" customFormat="1" x14ac:dyDescent="0.2">
      <c r="K389" s="1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</row>
    <row r="390" spans="11:66" s="10" customFormat="1" x14ac:dyDescent="0.2">
      <c r="K390" s="1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</row>
    <row r="391" spans="11:66" s="10" customFormat="1" x14ac:dyDescent="0.2">
      <c r="K391" s="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</row>
    <row r="392" spans="11:66" s="10" customFormat="1" x14ac:dyDescent="0.2">
      <c r="K392" s="1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</row>
    <row r="393" spans="11:66" s="10" customFormat="1" x14ac:dyDescent="0.2">
      <c r="K393" s="1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</row>
    <row r="394" spans="11:66" s="10" customFormat="1" x14ac:dyDescent="0.2">
      <c r="K394" s="1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</row>
    <row r="395" spans="11:66" s="10" customFormat="1" x14ac:dyDescent="0.2">
      <c r="K395" s="1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</row>
    <row r="396" spans="11:66" s="10" customFormat="1" x14ac:dyDescent="0.2">
      <c r="K396" s="1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</row>
    <row r="397" spans="11:66" s="10" customFormat="1" x14ac:dyDescent="0.2">
      <c r="K397" s="1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</row>
    <row r="398" spans="11:66" s="10" customFormat="1" x14ac:dyDescent="0.2">
      <c r="K398" s="1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</row>
    <row r="399" spans="11:66" s="10" customFormat="1" x14ac:dyDescent="0.2">
      <c r="K399" s="1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</row>
    <row r="400" spans="11:66" s="10" customFormat="1" x14ac:dyDescent="0.2">
      <c r="K400" s="1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</row>
    <row r="401" spans="11:66" s="10" customFormat="1" x14ac:dyDescent="0.2">
      <c r="K401" s="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</row>
    <row r="402" spans="11:66" s="10" customFormat="1" x14ac:dyDescent="0.2">
      <c r="K402" s="1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</row>
    <row r="403" spans="11:66" s="10" customFormat="1" x14ac:dyDescent="0.2">
      <c r="K403" s="1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</row>
    <row r="404" spans="11:66" s="10" customFormat="1" x14ac:dyDescent="0.2">
      <c r="K404" s="1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</row>
    <row r="405" spans="11:66" s="10" customFormat="1" x14ac:dyDescent="0.2">
      <c r="K405" s="1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</row>
    <row r="406" spans="11:66" s="10" customFormat="1" x14ac:dyDescent="0.2">
      <c r="K406" s="1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</row>
    <row r="407" spans="11:66" s="10" customFormat="1" x14ac:dyDescent="0.2">
      <c r="K407" s="1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</row>
    <row r="408" spans="11:66" s="10" customFormat="1" x14ac:dyDescent="0.2">
      <c r="K408" s="1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</row>
    <row r="409" spans="11:66" s="10" customFormat="1" x14ac:dyDescent="0.2">
      <c r="K409" s="1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</row>
    <row r="410" spans="11:66" s="10" customFormat="1" x14ac:dyDescent="0.2">
      <c r="K410" s="1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</row>
    <row r="411" spans="11:66" s="10" customFormat="1" x14ac:dyDescent="0.2">
      <c r="K411" s="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</row>
    <row r="412" spans="11:66" s="10" customFormat="1" x14ac:dyDescent="0.2">
      <c r="K412" s="1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</row>
    <row r="413" spans="11:66" s="10" customFormat="1" x14ac:dyDescent="0.2">
      <c r="K413" s="1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</row>
    <row r="414" spans="11:66" s="10" customFormat="1" x14ac:dyDescent="0.2">
      <c r="K414" s="1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</row>
    <row r="415" spans="11:66" s="10" customFormat="1" x14ac:dyDescent="0.2">
      <c r="K415" s="1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</row>
    <row r="416" spans="11:66" s="10" customFormat="1" x14ac:dyDescent="0.2">
      <c r="K416" s="1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</row>
    <row r="417" spans="11:66" s="10" customFormat="1" x14ac:dyDescent="0.2">
      <c r="K417" s="1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</row>
    <row r="418" spans="11:66" s="10" customFormat="1" x14ac:dyDescent="0.2">
      <c r="K418" s="1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</row>
    <row r="419" spans="11:66" s="10" customFormat="1" x14ac:dyDescent="0.2">
      <c r="K419" s="1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</row>
    <row r="420" spans="11:66" s="10" customFormat="1" x14ac:dyDescent="0.2">
      <c r="K420" s="1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</row>
    <row r="421" spans="11:66" s="10" customFormat="1" x14ac:dyDescent="0.2">
      <c r="K421" s="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</row>
    <row r="422" spans="11:66" s="10" customFormat="1" x14ac:dyDescent="0.2">
      <c r="K422" s="1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</row>
    <row r="423" spans="11:66" s="10" customFormat="1" x14ac:dyDescent="0.2">
      <c r="K423" s="1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</row>
    <row r="424" spans="11:66" s="10" customFormat="1" x14ac:dyDescent="0.2">
      <c r="K424" s="1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</row>
    <row r="425" spans="11:66" s="10" customFormat="1" x14ac:dyDescent="0.2">
      <c r="K425" s="1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</row>
    <row r="426" spans="11:66" s="10" customFormat="1" x14ac:dyDescent="0.2">
      <c r="K426" s="1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</row>
    <row r="427" spans="11:66" s="10" customFormat="1" x14ac:dyDescent="0.2">
      <c r="K427" s="1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</row>
    <row r="428" spans="11:66" s="10" customFormat="1" x14ac:dyDescent="0.2">
      <c r="K428" s="1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</row>
    <row r="429" spans="11:66" s="10" customFormat="1" x14ac:dyDescent="0.2">
      <c r="K429" s="1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</row>
    <row r="430" spans="11:66" s="10" customFormat="1" x14ac:dyDescent="0.2">
      <c r="K430" s="1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</row>
    <row r="431" spans="11:66" s="10" customFormat="1" x14ac:dyDescent="0.2">
      <c r="K431" s="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</row>
    <row r="432" spans="11:66" s="10" customFormat="1" x14ac:dyDescent="0.2">
      <c r="K432" s="1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</row>
    <row r="433" spans="11:66" s="10" customFormat="1" x14ac:dyDescent="0.2">
      <c r="K433" s="1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</row>
    <row r="434" spans="11:66" s="10" customFormat="1" x14ac:dyDescent="0.2">
      <c r="K434" s="1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</row>
    <row r="435" spans="11:66" s="10" customFormat="1" x14ac:dyDescent="0.2">
      <c r="K435" s="1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</row>
    <row r="436" spans="11:66" s="10" customFormat="1" x14ac:dyDescent="0.2">
      <c r="K436" s="1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</row>
    <row r="437" spans="11:66" s="10" customFormat="1" x14ac:dyDescent="0.2">
      <c r="K437" s="1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</row>
    <row r="438" spans="11:66" s="10" customFormat="1" x14ac:dyDescent="0.2">
      <c r="K438" s="1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</row>
    <row r="439" spans="11:66" s="10" customFormat="1" x14ac:dyDescent="0.2">
      <c r="K439" s="1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</row>
    <row r="440" spans="11:66" s="10" customFormat="1" x14ac:dyDescent="0.2">
      <c r="K440" s="1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</row>
    <row r="441" spans="11:66" s="10" customFormat="1" x14ac:dyDescent="0.2">
      <c r="K441" s="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</row>
    <row r="442" spans="11:66" s="10" customFormat="1" x14ac:dyDescent="0.2">
      <c r="K442" s="1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</row>
    <row r="443" spans="11:66" s="10" customFormat="1" x14ac:dyDescent="0.2">
      <c r="K443" s="1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</row>
    <row r="444" spans="11:66" s="10" customFormat="1" x14ac:dyDescent="0.2">
      <c r="K444" s="1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</row>
    <row r="445" spans="11:66" s="10" customFormat="1" x14ac:dyDescent="0.2">
      <c r="K445" s="1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</row>
    <row r="446" spans="11:66" s="10" customFormat="1" x14ac:dyDescent="0.2">
      <c r="K446" s="1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</row>
    <row r="447" spans="11:66" s="10" customFormat="1" x14ac:dyDescent="0.2">
      <c r="K447" s="1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</row>
    <row r="448" spans="11:66" s="10" customFormat="1" x14ac:dyDescent="0.2">
      <c r="K448" s="1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</row>
    <row r="449" spans="11:66" s="10" customFormat="1" x14ac:dyDescent="0.2">
      <c r="K449" s="1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</row>
    <row r="450" spans="11:66" s="10" customFormat="1" x14ac:dyDescent="0.2">
      <c r="K450" s="1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</row>
    <row r="451" spans="11:66" s="10" customFormat="1" x14ac:dyDescent="0.2">
      <c r="K451" s="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</row>
    <row r="452" spans="11:66" s="10" customFormat="1" x14ac:dyDescent="0.2">
      <c r="K452" s="1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</row>
    <row r="453" spans="11:66" s="10" customFormat="1" x14ac:dyDescent="0.2">
      <c r="K453" s="1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</row>
    <row r="454" spans="11:66" s="10" customFormat="1" x14ac:dyDescent="0.2">
      <c r="K454" s="1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</row>
    <row r="455" spans="11:66" s="10" customFormat="1" x14ac:dyDescent="0.2">
      <c r="K455" s="1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</row>
    <row r="456" spans="11:66" s="10" customFormat="1" x14ac:dyDescent="0.2">
      <c r="K456" s="1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</row>
    <row r="457" spans="11:66" s="10" customFormat="1" x14ac:dyDescent="0.2">
      <c r="K457" s="1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</row>
    <row r="458" spans="11:66" s="10" customFormat="1" x14ac:dyDescent="0.2">
      <c r="K458" s="1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</row>
    <row r="459" spans="11:66" s="10" customFormat="1" x14ac:dyDescent="0.2">
      <c r="K459" s="1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</row>
    <row r="460" spans="11:66" s="10" customFormat="1" x14ac:dyDescent="0.2">
      <c r="K460" s="1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</row>
    <row r="461" spans="11:66" s="10" customFormat="1" x14ac:dyDescent="0.2">
      <c r="K461" s="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</row>
    <row r="462" spans="11:66" s="10" customFormat="1" x14ac:dyDescent="0.2">
      <c r="K462" s="1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</row>
    <row r="463" spans="11:66" s="10" customFormat="1" x14ac:dyDescent="0.2">
      <c r="K463" s="1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</row>
    <row r="464" spans="11:66" s="10" customFormat="1" x14ac:dyDescent="0.2">
      <c r="K464" s="1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</row>
    <row r="465" spans="11:66" s="10" customFormat="1" x14ac:dyDescent="0.2">
      <c r="K465" s="1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</row>
    <row r="466" spans="11:66" s="10" customFormat="1" x14ac:dyDescent="0.2">
      <c r="K466" s="1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</row>
    <row r="467" spans="11:66" s="10" customFormat="1" x14ac:dyDescent="0.2">
      <c r="K467" s="1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</row>
    <row r="468" spans="11:66" s="10" customFormat="1" x14ac:dyDescent="0.2">
      <c r="K468" s="1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</row>
    <row r="469" spans="11:66" s="10" customFormat="1" x14ac:dyDescent="0.2">
      <c r="K469" s="1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</row>
    <row r="470" spans="11:66" s="10" customFormat="1" x14ac:dyDescent="0.2">
      <c r="K470" s="1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</row>
    <row r="471" spans="11:66" s="10" customFormat="1" x14ac:dyDescent="0.2">
      <c r="K471" s="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</row>
    <row r="472" spans="11:66" s="10" customFormat="1" x14ac:dyDescent="0.2">
      <c r="K472" s="1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</row>
    <row r="473" spans="11:66" s="10" customFormat="1" x14ac:dyDescent="0.2">
      <c r="K473" s="1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</row>
    <row r="474" spans="11:66" s="10" customFormat="1" x14ac:dyDescent="0.2">
      <c r="K474" s="1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</row>
    <row r="475" spans="11:66" s="10" customFormat="1" x14ac:dyDescent="0.2">
      <c r="K475" s="1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</row>
    <row r="476" spans="11:66" s="10" customFormat="1" x14ac:dyDescent="0.2">
      <c r="K476" s="1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</row>
    <row r="477" spans="11:66" s="10" customFormat="1" x14ac:dyDescent="0.2">
      <c r="K477" s="1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</row>
    <row r="478" spans="11:66" s="10" customFormat="1" x14ac:dyDescent="0.2">
      <c r="K478" s="1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</row>
    <row r="479" spans="11:66" s="10" customFormat="1" x14ac:dyDescent="0.2">
      <c r="K479" s="1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</row>
    <row r="480" spans="11:66" s="10" customFormat="1" x14ac:dyDescent="0.2">
      <c r="K480" s="1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</row>
    <row r="481" spans="11:66" s="10" customFormat="1" x14ac:dyDescent="0.2">
      <c r="K481" s="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</row>
    <row r="482" spans="11:66" s="10" customFormat="1" x14ac:dyDescent="0.2">
      <c r="K482" s="1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</row>
    <row r="483" spans="11:66" s="10" customFormat="1" x14ac:dyDescent="0.2">
      <c r="K483" s="1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</row>
    <row r="484" spans="11:66" s="10" customFormat="1" x14ac:dyDescent="0.2">
      <c r="K484" s="1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</row>
    <row r="485" spans="11:66" s="10" customFormat="1" x14ac:dyDescent="0.2">
      <c r="K485" s="1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</row>
    <row r="486" spans="11:66" s="10" customFormat="1" x14ac:dyDescent="0.2">
      <c r="K486" s="1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</row>
    <row r="487" spans="11:66" s="10" customFormat="1" x14ac:dyDescent="0.2">
      <c r="K487" s="1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</row>
    <row r="488" spans="11:66" s="10" customFormat="1" x14ac:dyDescent="0.2">
      <c r="K488" s="1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</row>
    <row r="489" spans="11:66" s="10" customFormat="1" x14ac:dyDescent="0.2">
      <c r="K489" s="1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</row>
    <row r="490" spans="11:66" s="10" customFormat="1" x14ac:dyDescent="0.2">
      <c r="K490" s="1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</row>
    <row r="491" spans="11:66" s="10" customFormat="1" x14ac:dyDescent="0.2">
      <c r="K491" s="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</row>
    <row r="492" spans="11:66" s="10" customFormat="1" x14ac:dyDescent="0.2">
      <c r="K492" s="1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</row>
    <row r="493" spans="11:66" s="10" customFormat="1" x14ac:dyDescent="0.2">
      <c r="K493" s="1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</row>
    <row r="494" spans="11:66" s="10" customFormat="1" x14ac:dyDescent="0.2">
      <c r="K494" s="1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</row>
    <row r="495" spans="11:66" s="10" customFormat="1" x14ac:dyDescent="0.2">
      <c r="K495" s="1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</row>
    <row r="496" spans="11:66" s="10" customFormat="1" x14ac:dyDescent="0.2">
      <c r="K496" s="1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</row>
    <row r="497" spans="11:66" s="10" customFormat="1" x14ac:dyDescent="0.2">
      <c r="K497" s="1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</row>
    <row r="498" spans="11:66" s="10" customFormat="1" x14ac:dyDescent="0.2">
      <c r="K498" s="1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</row>
    <row r="499" spans="11:66" s="10" customFormat="1" x14ac:dyDescent="0.2">
      <c r="K499" s="1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</row>
    <row r="500" spans="11:66" s="10" customFormat="1" x14ac:dyDescent="0.2">
      <c r="K500" s="1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</row>
    <row r="501" spans="11:66" s="10" customFormat="1" x14ac:dyDescent="0.2">
      <c r="K501" s="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</row>
    <row r="502" spans="11:66" s="10" customFormat="1" x14ac:dyDescent="0.2">
      <c r="K502" s="1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</row>
    <row r="503" spans="11:66" s="10" customFormat="1" x14ac:dyDescent="0.2">
      <c r="K503" s="1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</row>
    <row r="504" spans="11:66" s="10" customFormat="1" x14ac:dyDescent="0.2">
      <c r="K504" s="1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</row>
    <row r="505" spans="11:66" s="10" customFormat="1" x14ac:dyDescent="0.2">
      <c r="K505" s="1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</row>
    <row r="506" spans="11:66" s="10" customFormat="1" x14ac:dyDescent="0.2">
      <c r="K506" s="1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</row>
    <row r="507" spans="11:66" s="10" customFormat="1" x14ac:dyDescent="0.2">
      <c r="K507" s="1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</row>
    <row r="508" spans="11:66" s="10" customFormat="1" x14ac:dyDescent="0.2">
      <c r="K508" s="1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</row>
    <row r="509" spans="11:66" s="10" customFormat="1" x14ac:dyDescent="0.2">
      <c r="K509" s="1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</row>
    <row r="510" spans="11:66" s="10" customFormat="1" x14ac:dyDescent="0.2">
      <c r="K510" s="1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</row>
    <row r="511" spans="11:66" s="10" customFormat="1" x14ac:dyDescent="0.2">
      <c r="K511" s="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</row>
    <row r="512" spans="11:66" s="10" customFormat="1" x14ac:dyDescent="0.2">
      <c r="K512" s="1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</row>
    <row r="513" spans="11:66" s="10" customFormat="1" x14ac:dyDescent="0.2">
      <c r="K513" s="1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</row>
    <row r="514" spans="11:66" s="10" customFormat="1" x14ac:dyDescent="0.2">
      <c r="K514" s="1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</row>
    <row r="515" spans="11:66" s="10" customFormat="1" x14ac:dyDescent="0.2">
      <c r="K515" s="1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</row>
    <row r="516" spans="11:66" s="10" customFormat="1" x14ac:dyDescent="0.2">
      <c r="K516" s="1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</row>
    <row r="517" spans="11:66" s="10" customFormat="1" x14ac:dyDescent="0.2">
      <c r="K517" s="1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</row>
    <row r="518" spans="11:66" s="10" customFormat="1" x14ac:dyDescent="0.2">
      <c r="K518" s="1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</row>
    <row r="519" spans="11:66" s="10" customFormat="1" x14ac:dyDescent="0.2">
      <c r="K519" s="1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</row>
    <row r="520" spans="11:66" s="10" customFormat="1" x14ac:dyDescent="0.2">
      <c r="K520" s="1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</row>
    <row r="521" spans="11:66" s="10" customFormat="1" x14ac:dyDescent="0.2">
      <c r="K521" s="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</row>
    <row r="522" spans="11:66" s="10" customFormat="1" x14ac:dyDescent="0.2">
      <c r="K522" s="1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</row>
    <row r="523" spans="11:66" s="10" customFormat="1" x14ac:dyDescent="0.2">
      <c r="K523" s="1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</row>
    <row r="524" spans="11:66" s="10" customFormat="1" x14ac:dyDescent="0.2">
      <c r="K524" s="1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</row>
    <row r="525" spans="11:66" s="10" customFormat="1" x14ac:dyDescent="0.2">
      <c r="K525" s="1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</row>
    <row r="526" spans="11:66" s="10" customFormat="1" x14ac:dyDescent="0.2">
      <c r="K526" s="1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</row>
    <row r="527" spans="11:66" s="10" customFormat="1" x14ac:dyDescent="0.2">
      <c r="K527" s="1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</row>
    <row r="528" spans="11:66" s="10" customFormat="1" x14ac:dyDescent="0.2">
      <c r="K528" s="1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</row>
    <row r="529" spans="11:66" s="10" customFormat="1" x14ac:dyDescent="0.2">
      <c r="K529" s="1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</row>
    <row r="530" spans="11:66" s="10" customFormat="1" x14ac:dyDescent="0.2">
      <c r="K530" s="1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</row>
    <row r="531" spans="11:66" s="10" customFormat="1" x14ac:dyDescent="0.2">
      <c r="K531" s="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</row>
    <row r="532" spans="11:66" s="10" customFormat="1" x14ac:dyDescent="0.2">
      <c r="K532" s="1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</row>
    <row r="533" spans="11:66" s="10" customFormat="1" x14ac:dyDescent="0.2">
      <c r="K533" s="1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</row>
    <row r="534" spans="11:66" s="10" customFormat="1" x14ac:dyDescent="0.2">
      <c r="K534" s="1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</row>
    <row r="535" spans="11:66" s="10" customFormat="1" x14ac:dyDescent="0.2">
      <c r="K535" s="1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</row>
    <row r="536" spans="11:66" s="10" customFormat="1" x14ac:dyDescent="0.2">
      <c r="K536" s="1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</row>
    <row r="537" spans="11:66" s="10" customFormat="1" x14ac:dyDescent="0.2">
      <c r="K537" s="1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</row>
    <row r="538" spans="11:66" s="10" customFormat="1" x14ac:dyDescent="0.2">
      <c r="K538" s="1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</row>
    <row r="539" spans="11:66" s="10" customFormat="1" x14ac:dyDescent="0.2">
      <c r="K539" s="1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</row>
    <row r="540" spans="11:66" s="10" customFormat="1" x14ac:dyDescent="0.2">
      <c r="K540" s="1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</row>
    <row r="541" spans="11:66" s="10" customFormat="1" x14ac:dyDescent="0.2">
      <c r="K541" s="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</row>
    <row r="542" spans="11:66" s="10" customFormat="1" x14ac:dyDescent="0.2">
      <c r="K542" s="1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</row>
    <row r="543" spans="11:66" s="10" customFormat="1" x14ac:dyDescent="0.2">
      <c r="K543" s="1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</row>
    <row r="544" spans="11:66" s="10" customFormat="1" x14ac:dyDescent="0.2">
      <c r="K544" s="1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</row>
    <row r="545" spans="11:66" s="10" customFormat="1" x14ac:dyDescent="0.2">
      <c r="K545" s="1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</row>
    <row r="546" spans="11:66" s="10" customFormat="1" x14ac:dyDescent="0.2">
      <c r="K546" s="1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</row>
    <row r="547" spans="11:66" s="10" customFormat="1" x14ac:dyDescent="0.2">
      <c r="K547" s="1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</row>
    <row r="548" spans="11:66" s="10" customFormat="1" x14ac:dyDescent="0.2">
      <c r="K548" s="1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</row>
    <row r="549" spans="11:66" s="10" customFormat="1" x14ac:dyDescent="0.2">
      <c r="K549" s="1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</row>
    <row r="550" spans="11:66" s="10" customFormat="1" x14ac:dyDescent="0.2">
      <c r="K550" s="1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</row>
    <row r="551" spans="11:66" s="10" customFormat="1" x14ac:dyDescent="0.2">
      <c r="K551" s="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</row>
    <row r="552" spans="11:66" s="10" customFormat="1" x14ac:dyDescent="0.2">
      <c r="K552" s="1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</row>
    <row r="553" spans="11:66" s="10" customFormat="1" x14ac:dyDescent="0.2">
      <c r="K553" s="1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</row>
    <row r="554" spans="11:66" s="10" customFormat="1" x14ac:dyDescent="0.2">
      <c r="K554" s="1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</row>
    <row r="555" spans="11:66" s="10" customFormat="1" x14ac:dyDescent="0.2">
      <c r="K555" s="1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</row>
    <row r="556" spans="11:66" s="10" customFormat="1" x14ac:dyDescent="0.2">
      <c r="K556" s="1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</row>
    <row r="557" spans="11:66" s="10" customFormat="1" x14ac:dyDescent="0.2">
      <c r="K557" s="1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</row>
    <row r="558" spans="11:66" s="10" customFormat="1" x14ac:dyDescent="0.2">
      <c r="K558" s="1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</row>
    <row r="559" spans="11:66" s="10" customFormat="1" x14ac:dyDescent="0.2">
      <c r="K559" s="1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</row>
    <row r="560" spans="11:66" s="10" customFormat="1" x14ac:dyDescent="0.2">
      <c r="K560" s="1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</row>
    <row r="561" spans="11:66" s="10" customFormat="1" x14ac:dyDescent="0.2">
      <c r="K561" s="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</row>
    <row r="562" spans="11:66" s="10" customFormat="1" x14ac:dyDescent="0.2">
      <c r="K562" s="1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</row>
    <row r="563" spans="11:66" s="10" customFormat="1" x14ac:dyDescent="0.2">
      <c r="K563" s="1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</row>
    <row r="564" spans="11:66" s="10" customFormat="1" x14ac:dyDescent="0.2">
      <c r="K564" s="1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</row>
    <row r="565" spans="11:66" s="10" customFormat="1" x14ac:dyDescent="0.2">
      <c r="K565" s="1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</row>
    <row r="566" spans="11:66" s="10" customFormat="1" x14ac:dyDescent="0.2">
      <c r="K566" s="1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</row>
    <row r="567" spans="11:66" s="10" customFormat="1" x14ac:dyDescent="0.2">
      <c r="K567" s="1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</row>
    <row r="568" spans="11:66" s="10" customFormat="1" x14ac:dyDescent="0.2">
      <c r="K568" s="1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</row>
    <row r="569" spans="11:66" s="10" customFormat="1" x14ac:dyDescent="0.2">
      <c r="K569" s="1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</row>
    <row r="570" spans="11:66" s="10" customFormat="1" x14ac:dyDescent="0.2">
      <c r="K570" s="1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</row>
    <row r="571" spans="11:66" s="10" customFormat="1" x14ac:dyDescent="0.2">
      <c r="K571" s="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</row>
    <row r="572" spans="11:66" s="10" customFormat="1" x14ac:dyDescent="0.2">
      <c r="K572" s="1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</row>
    <row r="573" spans="11:66" s="10" customFormat="1" x14ac:dyDescent="0.2">
      <c r="K573" s="1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</row>
    <row r="574" spans="11:66" s="10" customFormat="1" x14ac:dyDescent="0.2">
      <c r="K574" s="1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</row>
    <row r="575" spans="11:66" s="10" customFormat="1" x14ac:dyDescent="0.2">
      <c r="K575" s="1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</row>
    <row r="576" spans="11:66" s="10" customFormat="1" x14ac:dyDescent="0.2">
      <c r="K576" s="1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</row>
    <row r="577" spans="11:66" s="10" customFormat="1" x14ac:dyDescent="0.2">
      <c r="K577" s="1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</row>
    <row r="578" spans="11:66" s="10" customFormat="1" x14ac:dyDescent="0.2">
      <c r="K578" s="1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</row>
    <row r="579" spans="11:66" s="10" customFormat="1" x14ac:dyDescent="0.2">
      <c r="K579" s="1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</row>
    <row r="580" spans="11:66" s="10" customFormat="1" x14ac:dyDescent="0.2">
      <c r="K580" s="1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</row>
    <row r="581" spans="11:66" s="10" customFormat="1" x14ac:dyDescent="0.2">
      <c r="K581" s="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</row>
    <row r="582" spans="11:66" s="10" customFormat="1" x14ac:dyDescent="0.2">
      <c r="K582" s="1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</row>
    <row r="583" spans="11:66" s="10" customFormat="1" x14ac:dyDescent="0.2">
      <c r="K583" s="1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</row>
    <row r="584" spans="11:66" s="10" customFormat="1" x14ac:dyDescent="0.2">
      <c r="K584" s="1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</row>
    <row r="585" spans="11:66" s="10" customFormat="1" x14ac:dyDescent="0.2">
      <c r="K585" s="1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</row>
    <row r="586" spans="11:66" s="10" customFormat="1" x14ac:dyDescent="0.2">
      <c r="K586" s="1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</row>
    <row r="587" spans="11:66" s="10" customFormat="1" x14ac:dyDescent="0.2">
      <c r="K587" s="1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</row>
    <row r="588" spans="11:66" s="10" customFormat="1" x14ac:dyDescent="0.2">
      <c r="K588" s="1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</row>
    <row r="589" spans="11:66" s="10" customFormat="1" x14ac:dyDescent="0.2">
      <c r="K589" s="1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</row>
    <row r="590" spans="11:66" s="10" customFormat="1" x14ac:dyDescent="0.2">
      <c r="K590" s="1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</row>
    <row r="591" spans="11:66" s="10" customFormat="1" x14ac:dyDescent="0.2">
      <c r="K591" s="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</row>
    <row r="592" spans="11:66" s="10" customFormat="1" x14ac:dyDescent="0.2">
      <c r="K592" s="1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</row>
    <row r="593" spans="11:66" s="10" customFormat="1" x14ac:dyDescent="0.2">
      <c r="K593" s="1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</row>
  </sheetData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563"/>
  <sheetViews>
    <sheetView workbookViewId="0">
      <selection activeCell="L26" sqref="L26"/>
    </sheetView>
  </sheetViews>
  <sheetFormatPr defaultColWidth="11" defaultRowHeight="12.75" x14ac:dyDescent="0.2"/>
  <cols>
    <col min="1" max="3" width="6.875" style="10" customWidth="1"/>
    <col min="4" max="4" width="8.25" style="10" customWidth="1"/>
    <col min="5" max="5" width="6.875" style="10" customWidth="1"/>
    <col min="6" max="6" width="7.875" style="10" customWidth="1"/>
    <col min="7" max="7" width="6.875" style="10" customWidth="1"/>
    <col min="8" max="8" width="3" style="10" customWidth="1"/>
    <col min="9" max="10" width="7.875" style="10" customWidth="1"/>
    <col min="11" max="11" width="10.75" style="1"/>
  </cols>
  <sheetData>
    <row r="1" spans="1:66" ht="38.25" x14ac:dyDescent="0.2">
      <c r="A1" s="2" t="s">
        <v>14</v>
      </c>
      <c r="B1" s="2" t="s">
        <v>15</v>
      </c>
      <c r="C1" s="2" t="s">
        <v>16</v>
      </c>
      <c r="D1" s="2" t="s">
        <v>17</v>
      </c>
      <c r="E1" s="2" t="s">
        <v>0</v>
      </c>
      <c r="F1" s="2" t="s">
        <v>18</v>
      </c>
      <c r="G1" s="2" t="s">
        <v>19</v>
      </c>
      <c r="H1" s="3"/>
      <c r="I1" s="4"/>
      <c r="J1" s="4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</row>
    <row r="2" spans="1:66" x14ac:dyDescent="0.2">
      <c r="A2" s="8">
        <v>823</v>
      </c>
      <c r="B2" s="8">
        <v>436</v>
      </c>
      <c r="C2" s="8">
        <v>63</v>
      </c>
      <c r="D2" s="9">
        <v>14284</v>
      </c>
      <c r="E2" s="15">
        <v>-20.1589925371973</v>
      </c>
      <c r="F2" s="16">
        <f t="shared" ref="F2" si="0">E2-E3</f>
        <v>-1.6687917616087979</v>
      </c>
      <c r="G2" s="16">
        <f t="shared" ref="G2" si="1">(F2/68)*-1</f>
        <v>2.454105531777644E-2</v>
      </c>
      <c r="H2" s="13"/>
      <c r="I2" s="7" t="s">
        <v>2</v>
      </c>
      <c r="J2" s="13">
        <f>MIN($G$2:$G$53)</f>
        <v>-8.6886484808488262E-2</v>
      </c>
    </row>
    <row r="3" spans="1:66" x14ac:dyDescent="0.2">
      <c r="A3" s="8">
        <v>824</v>
      </c>
      <c r="B3" s="8">
        <v>436</v>
      </c>
      <c r="C3" s="8">
        <v>63</v>
      </c>
      <c r="D3" s="9">
        <v>39082</v>
      </c>
      <c r="E3" s="15">
        <v>-18.490200775588502</v>
      </c>
      <c r="F3" s="16"/>
      <c r="G3" s="17"/>
      <c r="H3" s="13"/>
      <c r="I3" s="7" t="s">
        <v>3</v>
      </c>
      <c r="J3" s="13">
        <f>MAX($G$2:$G$53)</f>
        <v>6.4979282463786758E-2</v>
      </c>
    </row>
    <row r="4" spans="1:66" x14ac:dyDescent="0.2">
      <c r="A4" s="5">
        <v>825</v>
      </c>
      <c r="B4" s="5">
        <v>437</v>
      </c>
      <c r="C4" s="5">
        <v>63</v>
      </c>
      <c r="D4" s="6">
        <v>14284</v>
      </c>
      <c r="E4" s="11">
        <v>-20.402042525192002</v>
      </c>
      <c r="F4" s="12">
        <f t="shared" ref="F4" si="2">E4-E5</f>
        <v>1.3953675061217972</v>
      </c>
      <c r="G4" s="12">
        <f t="shared" ref="G4" si="3">(F4/68)*-1</f>
        <v>-2.0520110384144075E-2</v>
      </c>
      <c r="H4" s="13"/>
      <c r="I4" s="7" t="s">
        <v>4</v>
      </c>
      <c r="J4" s="13">
        <f>AVERAGE($G$2:$G$53)</f>
        <v>-1.8723617340422341E-2</v>
      </c>
    </row>
    <row r="5" spans="1:66" x14ac:dyDescent="0.2">
      <c r="A5" s="5">
        <v>827</v>
      </c>
      <c r="B5" s="5">
        <v>437</v>
      </c>
      <c r="C5" s="5">
        <v>63</v>
      </c>
      <c r="D5" s="6">
        <v>39082</v>
      </c>
      <c r="E5" s="11">
        <v>-21.797410031313799</v>
      </c>
      <c r="F5" s="12"/>
      <c r="G5" s="14"/>
      <c r="H5" s="13"/>
      <c r="I5" s="7" t="s">
        <v>5</v>
      </c>
      <c r="J5" s="13" t="e">
        <f>MODE($G$2:$G$53)</f>
        <v>#N/A</v>
      </c>
    </row>
    <row r="6" spans="1:66" x14ac:dyDescent="0.2">
      <c r="A6" s="8">
        <v>828</v>
      </c>
      <c r="B6" s="8">
        <v>438</v>
      </c>
      <c r="C6" s="8">
        <v>63</v>
      </c>
      <c r="D6" s="9">
        <v>14284</v>
      </c>
      <c r="E6" s="15">
        <v>-20.000409839529201</v>
      </c>
      <c r="F6" s="16">
        <f t="shared" ref="F6" si="4">E6-E7</f>
        <v>2.1806678139715991</v>
      </c>
      <c r="G6" s="16">
        <f t="shared" ref="G6" si="5">(F6/68)*-1</f>
        <v>-3.2068644323111753E-2</v>
      </c>
      <c r="H6" s="7"/>
      <c r="I6" s="7" t="s">
        <v>6</v>
      </c>
      <c r="J6" s="13">
        <f>STDEV($G$2:$G$53)</f>
        <v>4.3132799991818023E-2</v>
      </c>
    </row>
    <row r="7" spans="1:66" x14ac:dyDescent="0.2">
      <c r="A7" s="8">
        <v>830</v>
      </c>
      <c r="B7" s="8">
        <v>438</v>
      </c>
      <c r="C7" s="8">
        <v>63</v>
      </c>
      <c r="D7" s="9">
        <v>39082</v>
      </c>
      <c r="E7" s="15">
        <v>-22.1810776535008</v>
      </c>
      <c r="F7" s="16"/>
      <c r="G7" s="17"/>
      <c r="H7" s="7"/>
      <c r="I7" s="7" t="s">
        <v>7</v>
      </c>
      <c r="J7" s="13">
        <f>J6/(SQRT(COUNT($G2:$G$53)))</f>
        <v>8.4590380320836468E-3</v>
      </c>
    </row>
    <row r="8" spans="1:66" x14ac:dyDescent="0.2">
      <c r="A8" s="5">
        <v>835</v>
      </c>
      <c r="B8" s="5">
        <v>441</v>
      </c>
      <c r="C8" s="5">
        <v>63</v>
      </c>
      <c r="D8" s="6">
        <v>14284</v>
      </c>
      <c r="E8" s="11">
        <v>-20.005655039554899</v>
      </c>
      <c r="F8" s="12">
        <f t="shared" ref="F8" si="6">E8-E9</f>
        <v>2.9895610218884023</v>
      </c>
      <c r="G8" s="12">
        <f t="shared" ref="G8" si="7">(F8/68)*-1</f>
        <v>-4.3964132674829445E-2</v>
      </c>
      <c r="H8" s="7"/>
      <c r="I8" s="10" t="s">
        <v>13</v>
      </c>
      <c r="J8" s="10">
        <f>COUNT(G2:G53)</f>
        <v>26</v>
      </c>
    </row>
    <row r="9" spans="1:66" x14ac:dyDescent="0.2">
      <c r="A9" s="5">
        <v>837</v>
      </c>
      <c r="B9" s="5">
        <v>441</v>
      </c>
      <c r="C9" s="5">
        <v>63</v>
      </c>
      <c r="D9" s="6">
        <v>39082</v>
      </c>
      <c r="E9" s="11">
        <v>-22.995216061443301</v>
      </c>
      <c r="F9" s="12"/>
      <c r="G9" s="14"/>
      <c r="H9" s="7"/>
    </row>
    <row r="10" spans="1:66" x14ac:dyDescent="0.2">
      <c r="A10" s="8">
        <v>838</v>
      </c>
      <c r="B10" s="8">
        <v>442</v>
      </c>
      <c r="C10" s="8">
        <v>63</v>
      </c>
      <c r="D10" s="9">
        <v>14284</v>
      </c>
      <c r="E10" s="15">
        <v>-20.1727343341264</v>
      </c>
      <c r="F10" s="16">
        <f t="shared" ref="F10" si="8">E10-E11</f>
        <v>5.9082809669772018</v>
      </c>
      <c r="G10" s="16">
        <f t="shared" ref="G10" si="9">(F10/68)*-1</f>
        <v>-8.6886484808488262E-2</v>
      </c>
      <c r="H10" s="7"/>
    </row>
    <row r="11" spans="1:66" x14ac:dyDescent="0.2">
      <c r="A11" s="8">
        <v>840</v>
      </c>
      <c r="B11" s="8">
        <v>442</v>
      </c>
      <c r="C11" s="8">
        <v>63</v>
      </c>
      <c r="D11" s="9">
        <v>39082</v>
      </c>
      <c r="E11" s="15">
        <v>-26.081015301103601</v>
      </c>
      <c r="F11" s="16"/>
      <c r="G11" s="17"/>
      <c r="H11" s="7"/>
    </row>
    <row r="12" spans="1:66" x14ac:dyDescent="0.2">
      <c r="A12" s="5">
        <v>841</v>
      </c>
      <c r="B12" s="5">
        <v>444</v>
      </c>
      <c r="C12" s="5">
        <v>63</v>
      </c>
      <c r="D12" s="6">
        <v>14284</v>
      </c>
      <c r="E12" s="11">
        <v>-20.0483464505621</v>
      </c>
      <c r="F12" s="12">
        <f t="shared" ref="F12" si="10">E12-E13</f>
        <v>-1.7294444644996005</v>
      </c>
      <c r="G12" s="12">
        <f t="shared" ref="G12" si="11">(F12/68)*-1</f>
        <v>2.543300683087648E-2</v>
      </c>
      <c r="H12" s="7"/>
    </row>
    <row r="13" spans="1:66" x14ac:dyDescent="0.2">
      <c r="A13" s="5">
        <v>843</v>
      </c>
      <c r="B13" s="5">
        <v>444</v>
      </c>
      <c r="C13" s="5">
        <v>63</v>
      </c>
      <c r="D13" s="6">
        <v>39082</v>
      </c>
      <c r="E13" s="11">
        <v>-18.3189019860625</v>
      </c>
      <c r="F13" s="12"/>
      <c r="G13" s="14"/>
      <c r="H13" s="7"/>
    </row>
    <row r="14" spans="1:66" x14ac:dyDescent="0.2">
      <c r="A14" s="8">
        <v>844</v>
      </c>
      <c r="B14" s="8">
        <v>445</v>
      </c>
      <c r="C14" s="8">
        <v>63</v>
      </c>
      <c r="D14" s="9">
        <v>14284</v>
      </c>
      <c r="E14" s="15">
        <v>-20.314059568978799</v>
      </c>
      <c r="F14" s="16">
        <f t="shared" ref="F14" si="12">E14-E15</f>
        <v>-3.0488076687872976</v>
      </c>
      <c r="G14" s="16">
        <f t="shared" ref="G14" si="13">(F14/68)*-1</f>
        <v>4.4835406893930847E-2</v>
      </c>
      <c r="H14" s="7"/>
    </row>
    <row r="15" spans="1:66" x14ac:dyDescent="0.2">
      <c r="A15" s="8">
        <v>846</v>
      </c>
      <c r="B15" s="8">
        <v>445</v>
      </c>
      <c r="C15" s="8">
        <v>63</v>
      </c>
      <c r="D15" s="9">
        <v>39082</v>
      </c>
      <c r="E15" s="15">
        <v>-17.265251900191501</v>
      </c>
      <c r="F15" s="16"/>
      <c r="G15" s="17"/>
      <c r="H15" s="7"/>
    </row>
    <row r="16" spans="1:66" x14ac:dyDescent="0.2">
      <c r="A16" s="5">
        <v>847</v>
      </c>
      <c r="B16" s="5">
        <v>446</v>
      </c>
      <c r="C16" s="5">
        <v>63</v>
      </c>
      <c r="D16" s="6">
        <v>14284</v>
      </c>
      <c r="E16" s="11">
        <v>-20.125391916974301</v>
      </c>
      <c r="F16" s="12">
        <f t="shared" ref="F16" si="14">E16-E17</f>
        <v>-3.1372215331638031</v>
      </c>
      <c r="G16" s="12">
        <f t="shared" ref="G16" si="15">(F16/68)*-1</f>
        <v>4.6135610781820637E-2</v>
      </c>
      <c r="H16" s="7"/>
    </row>
    <row r="17" spans="1:8" x14ac:dyDescent="0.2">
      <c r="A17" s="5">
        <v>849</v>
      </c>
      <c r="B17" s="5">
        <v>446</v>
      </c>
      <c r="C17" s="5">
        <v>63</v>
      </c>
      <c r="D17" s="6">
        <v>39082</v>
      </c>
      <c r="E17" s="11">
        <v>-16.988170383810498</v>
      </c>
      <c r="F17" s="12"/>
      <c r="G17" s="14"/>
      <c r="H17" s="7"/>
    </row>
    <row r="18" spans="1:8" x14ac:dyDescent="0.2">
      <c r="A18" s="8">
        <v>850</v>
      </c>
      <c r="B18" s="8">
        <v>447</v>
      </c>
      <c r="C18" s="8">
        <v>63</v>
      </c>
      <c r="D18" s="9">
        <v>14284</v>
      </c>
      <c r="E18" s="15">
        <v>-20.2435020488094</v>
      </c>
      <c r="F18" s="16">
        <f t="shared" ref="F18" si="16">E18-E19</f>
        <v>-2.8486685665309004</v>
      </c>
      <c r="G18" s="16">
        <f t="shared" ref="G18" si="17">(F18/68)*-1</f>
        <v>4.1892184801925005E-2</v>
      </c>
      <c r="H18" s="7"/>
    </row>
    <row r="19" spans="1:8" x14ac:dyDescent="0.2">
      <c r="A19" s="8">
        <v>852</v>
      </c>
      <c r="B19" s="8">
        <v>447</v>
      </c>
      <c r="C19" s="8">
        <v>63</v>
      </c>
      <c r="D19" s="9">
        <v>39082</v>
      </c>
      <c r="E19" s="15">
        <v>-17.3948334822785</v>
      </c>
      <c r="F19" s="16"/>
      <c r="G19" s="17"/>
      <c r="H19" s="7"/>
    </row>
    <row r="20" spans="1:8" x14ac:dyDescent="0.2">
      <c r="A20" s="5">
        <v>853</v>
      </c>
      <c r="B20" s="5">
        <v>448</v>
      </c>
      <c r="C20" s="5">
        <v>63</v>
      </c>
      <c r="D20" s="6">
        <v>14284</v>
      </c>
      <c r="E20" s="11">
        <v>-21.443936282380999</v>
      </c>
      <c r="F20" s="12">
        <f t="shared" ref="F20" si="18">E20-E21</f>
        <v>0.60488108071150037</v>
      </c>
      <c r="G20" s="12">
        <f t="shared" ref="G20" si="19">(F20/68)*-1</f>
        <v>-8.8953100104632414E-3</v>
      </c>
      <c r="H20" s="7"/>
    </row>
    <row r="21" spans="1:8" x14ac:dyDescent="0.2">
      <c r="A21" s="5">
        <v>854</v>
      </c>
      <c r="B21" s="5">
        <v>448</v>
      </c>
      <c r="C21" s="5">
        <v>63</v>
      </c>
      <c r="D21" s="6">
        <v>39082</v>
      </c>
      <c r="E21" s="11">
        <v>-22.0488173630925</v>
      </c>
      <c r="F21" s="12"/>
      <c r="G21" s="14"/>
      <c r="H21" s="7"/>
    </row>
    <row r="22" spans="1:8" x14ac:dyDescent="0.2">
      <c r="A22" s="8">
        <v>855</v>
      </c>
      <c r="B22" s="8">
        <v>449</v>
      </c>
      <c r="C22" s="8">
        <v>63</v>
      </c>
      <c r="D22" s="9">
        <v>14284</v>
      </c>
      <c r="E22" s="15">
        <v>-20.020604785678199</v>
      </c>
      <c r="F22" s="16">
        <f t="shared" ref="F22" si="20">E22-E23</f>
        <v>2.9627510129729018</v>
      </c>
      <c r="G22" s="16">
        <f t="shared" ref="G22" si="21">(F22/68)*-1</f>
        <v>-4.3569867837836791E-2</v>
      </c>
      <c r="H22" s="7"/>
    </row>
    <row r="23" spans="1:8" x14ac:dyDescent="0.2">
      <c r="A23" s="8">
        <v>856</v>
      </c>
      <c r="B23" s="8">
        <v>449</v>
      </c>
      <c r="C23" s="8">
        <v>63</v>
      </c>
      <c r="D23" s="9">
        <v>39082</v>
      </c>
      <c r="E23" s="15">
        <v>-22.9833557986511</v>
      </c>
      <c r="F23" s="16"/>
      <c r="G23" s="17"/>
      <c r="H23" s="7"/>
    </row>
    <row r="24" spans="1:8" x14ac:dyDescent="0.2">
      <c r="A24" s="5">
        <v>857</v>
      </c>
      <c r="B24" s="5">
        <v>451</v>
      </c>
      <c r="C24" s="5">
        <v>63</v>
      </c>
      <c r="D24" s="6">
        <v>14284</v>
      </c>
      <c r="E24" s="11">
        <v>-20.001034202111999</v>
      </c>
      <c r="F24" s="12">
        <f t="shared" ref="F24" si="22">E24-E25</f>
        <v>-4.4185912075374993</v>
      </c>
      <c r="G24" s="12">
        <f t="shared" ref="G24" si="23">(F24/68)*-1</f>
        <v>6.4979282463786758E-2</v>
      </c>
      <c r="H24" s="7"/>
    </row>
    <row r="25" spans="1:8" x14ac:dyDescent="0.2">
      <c r="A25" s="5">
        <v>858</v>
      </c>
      <c r="B25" s="5">
        <v>451</v>
      </c>
      <c r="C25" s="5">
        <v>63</v>
      </c>
      <c r="D25" s="6">
        <v>39082</v>
      </c>
      <c r="E25" s="11">
        <v>-15.5824429945745</v>
      </c>
      <c r="F25" s="12"/>
      <c r="G25" s="14"/>
      <c r="H25" s="7"/>
    </row>
    <row r="26" spans="1:8" x14ac:dyDescent="0.2">
      <c r="A26" s="8">
        <v>859</v>
      </c>
      <c r="B26" s="8">
        <v>454</v>
      </c>
      <c r="C26" s="8">
        <v>63</v>
      </c>
      <c r="D26" s="9">
        <v>14284</v>
      </c>
      <c r="E26" s="15">
        <v>-20.084007292406199</v>
      </c>
      <c r="F26" s="16">
        <f t="shared" ref="F26" si="24">E26-E27</f>
        <v>-1.9350670126113982</v>
      </c>
      <c r="G26" s="16">
        <f t="shared" ref="G26" si="25">(F26/68)*-1</f>
        <v>2.8456867832520563E-2</v>
      </c>
      <c r="H26" s="7"/>
    </row>
    <row r="27" spans="1:8" x14ac:dyDescent="0.2">
      <c r="A27" s="8">
        <v>860</v>
      </c>
      <c r="B27" s="8">
        <v>454</v>
      </c>
      <c r="C27" s="8">
        <v>63</v>
      </c>
      <c r="D27" s="9">
        <v>39082</v>
      </c>
      <c r="E27" s="15">
        <v>-18.1489402797948</v>
      </c>
      <c r="F27" s="16"/>
      <c r="G27" s="17"/>
      <c r="H27" s="7"/>
    </row>
    <row r="28" spans="1:8" x14ac:dyDescent="0.2">
      <c r="A28" s="5">
        <v>863</v>
      </c>
      <c r="B28" s="5">
        <v>456</v>
      </c>
      <c r="C28" s="5">
        <v>63</v>
      </c>
      <c r="D28" s="6">
        <v>14284</v>
      </c>
      <c r="E28" s="11">
        <v>-20.353057218628798</v>
      </c>
      <c r="F28" s="12">
        <f t="shared" ref="F28" si="26">E28-E29</f>
        <v>-1.2388791623932995</v>
      </c>
      <c r="G28" s="12">
        <f t="shared" ref="G28" si="27">(F28/68)*-1</f>
        <v>1.8218811211666169E-2</v>
      </c>
      <c r="H28" s="7"/>
    </row>
    <row r="29" spans="1:8" x14ac:dyDescent="0.2">
      <c r="A29" s="5">
        <v>865</v>
      </c>
      <c r="B29" s="5">
        <v>456</v>
      </c>
      <c r="C29" s="5">
        <v>63</v>
      </c>
      <c r="D29" s="6">
        <v>39082</v>
      </c>
      <c r="E29" s="11">
        <v>-19.114178056235499</v>
      </c>
      <c r="F29" s="12"/>
      <c r="G29" s="14"/>
      <c r="H29" s="7"/>
    </row>
    <row r="30" spans="1:8" x14ac:dyDescent="0.2">
      <c r="A30" s="8">
        <v>868</v>
      </c>
      <c r="B30" s="8">
        <v>458</v>
      </c>
      <c r="C30" s="8">
        <v>63</v>
      </c>
      <c r="D30" s="9">
        <v>14284</v>
      </c>
      <c r="E30" s="15">
        <v>-20.143996572115899</v>
      </c>
      <c r="F30" s="16">
        <f t="shared" ref="F30" si="28">E30-E31</f>
        <v>0.60900807751250241</v>
      </c>
      <c r="G30" s="16">
        <f t="shared" ref="G30" si="29">(F30/68)*-1</f>
        <v>-8.956001139889742E-3</v>
      </c>
      <c r="H30" s="7"/>
    </row>
    <row r="31" spans="1:8" x14ac:dyDescent="0.2">
      <c r="A31" s="8">
        <v>870</v>
      </c>
      <c r="B31" s="8">
        <v>458</v>
      </c>
      <c r="C31" s="8">
        <v>63</v>
      </c>
      <c r="D31" s="9">
        <v>39082</v>
      </c>
      <c r="E31" s="15">
        <v>-20.753004649628402</v>
      </c>
      <c r="F31" s="16"/>
      <c r="G31" s="17"/>
      <c r="H31" s="7"/>
    </row>
    <row r="32" spans="1:8" x14ac:dyDescent="0.2">
      <c r="A32" s="5">
        <v>873</v>
      </c>
      <c r="B32" s="5">
        <v>460</v>
      </c>
      <c r="C32" s="5">
        <v>63</v>
      </c>
      <c r="D32" s="6">
        <v>14284</v>
      </c>
      <c r="E32" s="11">
        <v>-20.217135096061</v>
      </c>
      <c r="F32" s="12">
        <f t="shared" ref="F32" si="30">E32-E33</f>
        <v>0.71899071394939895</v>
      </c>
      <c r="G32" s="12">
        <f t="shared" ref="G32" si="31">(F32/68)*-1</f>
        <v>-1.0573392852197043E-2</v>
      </c>
      <c r="H32" s="7"/>
    </row>
    <row r="33" spans="1:8" x14ac:dyDescent="0.2">
      <c r="A33" s="5">
        <v>875</v>
      </c>
      <c r="B33" s="5">
        <v>460</v>
      </c>
      <c r="C33" s="5">
        <v>63</v>
      </c>
      <c r="D33" s="6">
        <v>39082</v>
      </c>
      <c r="E33" s="11">
        <v>-20.936125810010399</v>
      </c>
      <c r="F33" s="12"/>
      <c r="G33" s="14"/>
      <c r="H33" s="7"/>
    </row>
    <row r="34" spans="1:8" x14ac:dyDescent="0.2">
      <c r="A34" s="8">
        <v>876</v>
      </c>
      <c r="B34" s="8">
        <v>461</v>
      </c>
      <c r="C34" s="8">
        <v>63</v>
      </c>
      <c r="D34" s="9">
        <v>14284</v>
      </c>
      <c r="E34" s="15">
        <v>-20.263180631031901</v>
      </c>
      <c r="F34" s="16">
        <f t="shared" ref="F34" si="32">E34-E35</f>
        <v>2.0497592530989976</v>
      </c>
      <c r="G34" s="16">
        <f t="shared" ref="G34" si="33">(F34/68)*-1</f>
        <v>-3.0143518427926435E-2</v>
      </c>
      <c r="H34" s="7"/>
    </row>
    <row r="35" spans="1:8" x14ac:dyDescent="0.2">
      <c r="A35" s="8">
        <v>878</v>
      </c>
      <c r="B35" s="8">
        <v>461</v>
      </c>
      <c r="C35" s="8">
        <v>63</v>
      </c>
      <c r="D35" s="9">
        <v>39082</v>
      </c>
      <c r="E35" s="15">
        <v>-22.312939884130898</v>
      </c>
      <c r="F35" s="16"/>
      <c r="G35" s="17"/>
      <c r="H35" s="7"/>
    </row>
    <row r="36" spans="1:8" x14ac:dyDescent="0.2">
      <c r="A36" s="5">
        <v>881</v>
      </c>
      <c r="B36" s="5">
        <v>463</v>
      </c>
      <c r="C36" s="5">
        <v>63</v>
      </c>
      <c r="D36" s="6">
        <v>14284</v>
      </c>
      <c r="E36" s="11">
        <v>-20.156986513149299</v>
      </c>
      <c r="F36" s="12">
        <f t="shared" ref="F36" si="34">E36-E37</f>
        <v>4.1480232786737012</v>
      </c>
      <c r="G36" s="12">
        <f t="shared" ref="G36" si="35">(F36/68)*-1</f>
        <v>-6.1000342333436784E-2</v>
      </c>
      <c r="H36" s="7"/>
    </row>
    <row r="37" spans="1:8" x14ac:dyDescent="0.2">
      <c r="A37" s="5">
        <v>883</v>
      </c>
      <c r="B37" s="5">
        <v>463</v>
      </c>
      <c r="C37" s="5">
        <v>63</v>
      </c>
      <c r="D37" s="6">
        <v>39082</v>
      </c>
      <c r="E37" s="11">
        <v>-24.305009791823</v>
      </c>
      <c r="F37" s="12"/>
      <c r="G37" s="14"/>
      <c r="H37" s="7"/>
    </row>
    <row r="38" spans="1:8" x14ac:dyDescent="0.2">
      <c r="A38" s="8">
        <v>884</v>
      </c>
      <c r="B38" s="8">
        <v>464</v>
      </c>
      <c r="C38" s="8">
        <v>63</v>
      </c>
      <c r="D38" s="9">
        <v>14284</v>
      </c>
      <c r="E38" s="15">
        <v>-20.000083361962599</v>
      </c>
      <c r="F38" s="16">
        <f t="shared" ref="F38" si="36">E38-E39</f>
        <v>2.8413512990039003</v>
      </c>
      <c r="G38" s="16">
        <f t="shared" ref="G38" si="37">(F38/68)*-1</f>
        <v>-4.1784577926527948E-2</v>
      </c>
      <c r="H38" s="7"/>
    </row>
    <row r="39" spans="1:8" x14ac:dyDescent="0.2">
      <c r="A39" s="8">
        <v>886</v>
      </c>
      <c r="B39" s="8">
        <v>464</v>
      </c>
      <c r="C39" s="8">
        <v>63</v>
      </c>
      <c r="D39" s="9">
        <v>39082</v>
      </c>
      <c r="E39" s="15">
        <v>-22.841434660966499</v>
      </c>
      <c r="F39" s="16"/>
      <c r="G39" s="17"/>
      <c r="H39" s="7"/>
    </row>
    <row r="40" spans="1:8" x14ac:dyDescent="0.2">
      <c r="A40" s="5">
        <v>887</v>
      </c>
      <c r="B40" s="5">
        <v>465</v>
      </c>
      <c r="C40" s="5">
        <v>63</v>
      </c>
      <c r="D40" s="6">
        <v>14284</v>
      </c>
      <c r="E40" s="11">
        <v>-20.055005978451</v>
      </c>
      <c r="F40" s="12">
        <f t="shared" ref="F40" si="38">E40-E41</f>
        <v>2.2237596526294006</v>
      </c>
      <c r="G40" s="12">
        <f t="shared" ref="G40" si="39">(F40/68)*-1</f>
        <v>-3.2702347832785306E-2</v>
      </c>
      <c r="H40" s="7"/>
    </row>
    <row r="41" spans="1:8" x14ac:dyDescent="0.2">
      <c r="A41" s="5">
        <v>889</v>
      </c>
      <c r="B41" s="5">
        <v>465</v>
      </c>
      <c r="C41" s="5">
        <v>63</v>
      </c>
      <c r="D41" s="6">
        <v>39082</v>
      </c>
      <c r="E41" s="11">
        <v>-22.2787656310804</v>
      </c>
      <c r="F41" s="12"/>
      <c r="G41" s="14"/>
      <c r="H41" s="7"/>
    </row>
    <row r="42" spans="1:8" x14ac:dyDescent="0.2">
      <c r="A42" s="8">
        <v>890</v>
      </c>
      <c r="B42" s="8">
        <v>466</v>
      </c>
      <c r="C42" s="8">
        <v>63</v>
      </c>
      <c r="D42" s="9">
        <v>14284</v>
      </c>
      <c r="E42" s="15">
        <v>-20.668814880408501</v>
      </c>
      <c r="F42" s="16">
        <f t="shared" ref="F42" si="40">E42-E43</f>
        <v>2.8531246604901987</v>
      </c>
      <c r="G42" s="16">
        <f t="shared" ref="G42" si="41">(F42/68)*-1</f>
        <v>-4.1957715595444096E-2</v>
      </c>
      <c r="H42" s="7"/>
    </row>
    <row r="43" spans="1:8" x14ac:dyDescent="0.2">
      <c r="A43" s="8">
        <v>892</v>
      </c>
      <c r="B43" s="8">
        <v>466</v>
      </c>
      <c r="C43" s="8">
        <v>63</v>
      </c>
      <c r="D43" s="9">
        <v>39082</v>
      </c>
      <c r="E43" s="15">
        <v>-23.5219395408987</v>
      </c>
      <c r="F43" s="16"/>
      <c r="G43" s="17"/>
      <c r="H43" s="7"/>
    </row>
    <row r="44" spans="1:8" x14ac:dyDescent="0.2">
      <c r="A44" s="5">
        <v>893</v>
      </c>
      <c r="B44" s="5">
        <v>467</v>
      </c>
      <c r="C44" s="5">
        <v>63</v>
      </c>
      <c r="D44" s="6">
        <v>14284</v>
      </c>
      <c r="E44" s="11">
        <v>-20.444849422934301</v>
      </c>
      <c r="F44" s="12">
        <f t="shared" ref="F44" si="42">E44-E45</f>
        <v>4.9254071687192003</v>
      </c>
      <c r="G44" s="12">
        <f t="shared" ref="G44" si="43">(F44/68)*-1</f>
        <v>-7.2432458363517652E-2</v>
      </c>
      <c r="H44" s="7"/>
    </row>
    <row r="45" spans="1:8" x14ac:dyDescent="0.2">
      <c r="A45" s="5">
        <v>895</v>
      </c>
      <c r="B45" s="5">
        <v>467</v>
      </c>
      <c r="C45" s="5">
        <v>63</v>
      </c>
      <c r="D45" s="6">
        <v>39082</v>
      </c>
      <c r="E45" s="11">
        <v>-25.370256591653501</v>
      </c>
      <c r="F45" s="12"/>
      <c r="G45" s="14"/>
      <c r="H45" s="7"/>
    </row>
    <row r="46" spans="1:8" x14ac:dyDescent="0.2">
      <c r="A46" s="8">
        <v>900</v>
      </c>
      <c r="B46" s="8">
        <v>470</v>
      </c>
      <c r="C46" s="8">
        <v>63</v>
      </c>
      <c r="D46" s="9">
        <v>14284</v>
      </c>
      <c r="E46" s="15">
        <v>-20.761552799719698</v>
      </c>
      <c r="F46" s="16">
        <f t="shared" ref="F46" si="44">E46-E47</f>
        <v>3.1430063672938005</v>
      </c>
      <c r="G46" s="16">
        <f t="shared" ref="G46" si="45">(F46/68)*-1</f>
        <v>-4.622068187196765E-2</v>
      </c>
      <c r="H46" s="7"/>
    </row>
    <row r="47" spans="1:8" x14ac:dyDescent="0.2">
      <c r="A47" s="8">
        <v>902</v>
      </c>
      <c r="B47" s="8">
        <v>470</v>
      </c>
      <c r="C47" s="8">
        <v>63</v>
      </c>
      <c r="D47" s="9">
        <v>39082</v>
      </c>
      <c r="E47" s="15">
        <v>-23.904559167013499</v>
      </c>
      <c r="F47" s="16"/>
      <c r="G47" s="17"/>
      <c r="H47" s="7"/>
    </row>
    <row r="48" spans="1:8" x14ac:dyDescent="0.2">
      <c r="A48" s="5">
        <v>903</v>
      </c>
      <c r="B48" s="5">
        <v>471</v>
      </c>
      <c r="C48" s="5">
        <v>63</v>
      </c>
      <c r="D48" s="6">
        <v>14284</v>
      </c>
      <c r="E48" s="11">
        <v>-20.178757831677</v>
      </c>
      <c r="F48" s="12">
        <f t="shared" ref="F48" si="46">E48-E49</f>
        <v>4.1390538961939995</v>
      </c>
      <c r="G48" s="12">
        <f t="shared" ref="G48" si="47">(F48/68)*-1</f>
        <v>-6.086843964991176E-2</v>
      </c>
      <c r="H48" s="7"/>
    </row>
    <row r="49" spans="1:66" x14ac:dyDescent="0.2">
      <c r="A49" s="5">
        <v>905</v>
      </c>
      <c r="B49" s="5">
        <v>471</v>
      </c>
      <c r="C49" s="5">
        <v>63</v>
      </c>
      <c r="D49" s="6">
        <v>39082</v>
      </c>
      <c r="E49" s="11">
        <v>-24.317811727871</v>
      </c>
      <c r="F49" s="12"/>
      <c r="G49" s="14"/>
      <c r="H49" s="7"/>
    </row>
    <row r="50" spans="1:66" x14ac:dyDescent="0.2">
      <c r="A50" s="8">
        <v>906</v>
      </c>
      <c r="B50" s="8">
        <v>472</v>
      </c>
      <c r="C50" s="8">
        <v>63</v>
      </c>
      <c r="D50" s="9">
        <v>14284</v>
      </c>
      <c r="E50" s="15">
        <v>-20.0014279503974</v>
      </c>
      <c r="F50" s="16">
        <f t="shared" ref="F50" si="48">E50-E51</f>
        <v>5.1921321494352988</v>
      </c>
      <c r="G50" s="16">
        <f t="shared" ref="G50" si="49">(F50/68)*-1</f>
        <v>-7.63548845505191E-2</v>
      </c>
      <c r="H50" s="7"/>
    </row>
    <row r="51" spans="1:66" x14ac:dyDescent="0.2">
      <c r="A51" s="8">
        <v>908</v>
      </c>
      <c r="B51" s="8">
        <v>472</v>
      </c>
      <c r="C51" s="8">
        <v>63</v>
      </c>
      <c r="D51" s="9">
        <v>39082</v>
      </c>
      <c r="E51" s="15">
        <v>-25.193560099832698</v>
      </c>
      <c r="F51" s="16"/>
      <c r="G51" s="17"/>
      <c r="H51" s="7"/>
    </row>
    <row r="52" spans="1:66" x14ac:dyDescent="0.2">
      <c r="A52" s="5">
        <v>911</v>
      </c>
      <c r="B52" s="5">
        <v>474</v>
      </c>
      <c r="C52" s="5">
        <v>63</v>
      </c>
      <c r="D52" s="6">
        <v>14284</v>
      </c>
      <c r="E52" s="11">
        <v>-22.511648182527299</v>
      </c>
      <c r="F52" s="12">
        <f t="shared" ref="F52" si="50">E52-E53</f>
        <v>4.2437009153555003</v>
      </c>
      <c r="G52" s="12">
        <f t="shared" ref="G52" si="51">(F52/68)*-1</f>
        <v>-6.2407366402286772E-2</v>
      </c>
      <c r="H52" s="7"/>
    </row>
    <row r="53" spans="1:66" x14ac:dyDescent="0.2">
      <c r="A53" s="5">
        <v>913</v>
      </c>
      <c r="B53" s="5">
        <v>474</v>
      </c>
      <c r="C53" s="5">
        <v>63</v>
      </c>
      <c r="D53" s="6">
        <v>39082</v>
      </c>
      <c r="E53" s="11">
        <v>-26.755349097882799</v>
      </c>
      <c r="F53" s="12"/>
      <c r="G53" s="14"/>
      <c r="H53" s="7"/>
    </row>
    <row r="54" spans="1:66" s="10" customFormat="1" x14ac:dyDescent="0.2">
      <c r="K54" s="1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</row>
    <row r="55" spans="1:66" s="10" customFormat="1" x14ac:dyDescent="0.2">
      <c r="K55" s="1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</row>
    <row r="56" spans="1:66" s="10" customFormat="1" x14ac:dyDescent="0.2">
      <c r="K56" s="1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</row>
    <row r="57" spans="1:66" s="10" customFormat="1" x14ac:dyDescent="0.2">
      <c r="K57" s="1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</row>
    <row r="58" spans="1:66" s="10" customFormat="1" x14ac:dyDescent="0.2">
      <c r="K58" s="1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</row>
    <row r="59" spans="1:66" s="10" customFormat="1" x14ac:dyDescent="0.2">
      <c r="K59" s="1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s="10" customFormat="1" x14ac:dyDescent="0.2">
      <c r="K60" s="1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</row>
    <row r="61" spans="1:66" s="10" customFormat="1" x14ac:dyDescent="0.2">
      <c r="K61" s="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</row>
    <row r="62" spans="1:66" s="10" customFormat="1" x14ac:dyDescent="0.2">
      <c r="K62" s="1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</row>
    <row r="63" spans="1:66" s="10" customFormat="1" x14ac:dyDescent="0.2">
      <c r="K63" s="1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</row>
    <row r="64" spans="1:66" s="10" customFormat="1" x14ac:dyDescent="0.2">
      <c r="K64" s="1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</row>
    <row r="65" spans="11:66" s="10" customFormat="1" x14ac:dyDescent="0.2">
      <c r="K65" s="1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</row>
    <row r="66" spans="11:66" s="10" customFormat="1" x14ac:dyDescent="0.2">
      <c r="K66" s="1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</row>
    <row r="67" spans="11:66" s="10" customFormat="1" x14ac:dyDescent="0.2">
      <c r="K67" s="1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</row>
    <row r="68" spans="11:66" s="10" customFormat="1" x14ac:dyDescent="0.2">
      <c r="K68" s="1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</row>
    <row r="69" spans="11:66" s="10" customFormat="1" x14ac:dyDescent="0.2">
      <c r="K69" s="1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</row>
    <row r="70" spans="11:66" s="10" customFormat="1" x14ac:dyDescent="0.2">
      <c r="K70" s="1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</row>
    <row r="71" spans="11:66" s="10" customFormat="1" x14ac:dyDescent="0.2">
      <c r="K71" s="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</row>
    <row r="72" spans="11:66" s="10" customFormat="1" x14ac:dyDescent="0.2">
      <c r="K72" s="1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</row>
    <row r="73" spans="11:66" s="10" customFormat="1" x14ac:dyDescent="0.2">
      <c r="K73" s="1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</row>
    <row r="74" spans="11:66" s="10" customFormat="1" x14ac:dyDescent="0.2">
      <c r="K74" s="1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</row>
    <row r="75" spans="11:66" s="10" customFormat="1" x14ac:dyDescent="0.2">
      <c r="K75" s="1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</row>
    <row r="76" spans="11:66" s="10" customFormat="1" x14ac:dyDescent="0.2">
      <c r="K76" s="1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</row>
    <row r="77" spans="11:66" s="10" customFormat="1" x14ac:dyDescent="0.2">
      <c r="K77" s="1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</row>
    <row r="78" spans="11:66" s="10" customFormat="1" x14ac:dyDescent="0.2">
      <c r="K78" s="1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</row>
    <row r="79" spans="11:66" s="10" customFormat="1" x14ac:dyDescent="0.2">
      <c r="K79" s="1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</row>
    <row r="80" spans="11:66" s="10" customFormat="1" x14ac:dyDescent="0.2">
      <c r="K80" s="1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</row>
    <row r="81" spans="11:66" s="10" customFormat="1" x14ac:dyDescent="0.2">
      <c r="K81" s="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</row>
    <row r="82" spans="11:66" s="10" customFormat="1" x14ac:dyDescent="0.2">
      <c r="K82" s="1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</row>
    <row r="83" spans="11:66" s="10" customFormat="1" x14ac:dyDescent="0.2">
      <c r="K83" s="1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</row>
    <row r="84" spans="11:66" s="10" customFormat="1" x14ac:dyDescent="0.2">
      <c r="K84" s="1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</row>
    <row r="85" spans="11:66" s="10" customFormat="1" x14ac:dyDescent="0.2">
      <c r="K85" s="1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</row>
    <row r="86" spans="11:66" s="10" customFormat="1" x14ac:dyDescent="0.2">
      <c r="K86" s="1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</row>
    <row r="87" spans="11:66" s="10" customFormat="1" x14ac:dyDescent="0.2">
      <c r="K87" s="1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</row>
    <row r="88" spans="11:66" s="10" customFormat="1" x14ac:dyDescent="0.2">
      <c r="K88" s="1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</row>
    <row r="89" spans="11:66" s="10" customFormat="1" x14ac:dyDescent="0.2">
      <c r="K89" s="1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</row>
    <row r="90" spans="11:66" s="10" customFormat="1" x14ac:dyDescent="0.2">
      <c r="K90" s="1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</row>
    <row r="91" spans="11:66" s="10" customFormat="1" x14ac:dyDescent="0.2">
      <c r="K91" s="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</row>
    <row r="92" spans="11:66" s="10" customFormat="1" x14ac:dyDescent="0.2">
      <c r="K92" s="1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</row>
    <row r="93" spans="11:66" s="10" customFormat="1" x14ac:dyDescent="0.2">
      <c r="K93" s="1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</row>
    <row r="94" spans="11:66" s="10" customFormat="1" x14ac:dyDescent="0.2">
      <c r="K94" s="1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</row>
    <row r="95" spans="11:66" s="10" customFormat="1" x14ac:dyDescent="0.2">
      <c r="K95" s="1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</row>
    <row r="96" spans="11:66" s="10" customFormat="1" x14ac:dyDescent="0.2">
      <c r="K96" s="1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</row>
    <row r="97" spans="11:66" s="10" customFormat="1" x14ac:dyDescent="0.2">
      <c r="K97" s="1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</row>
    <row r="98" spans="11:66" s="10" customFormat="1" x14ac:dyDescent="0.2">
      <c r="K98" s="1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</row>
    <row r="99" spans="11:66" s="10" customFormat="1" x14ac:dyDescent="0.2">
      <c r="K99" s="1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</row>
    <row r="100" spans="11:66" s="10" customFormat="1" x14ac:dyDescent="0.2">
      <c r="K100" s="1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</row>
    <row r="101" spans="11:66" s="10" customFormat="1" x14ac:dyDescent="0.2">
      <c r="K101" s="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</row>
    <row r="102" spans="11:66" s="10" customFormat="1" x14ac:dyDescent="0.2">
      <c r="K102" s="1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</row>
    <row r="103" spans="11:66" s="10" customFormat="1" x14ac:dyDescent="0.2">
      <c r="K103" s="1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</row>
    <row r="104" spans="11:66" s="10" customFormat="1" x14ac:dyDescent="0.2">
      <c r="K104" s="1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</row>
    <row r="105" spans="11:66" s="10" customFormat="1" x14ac:dyDescent="0.2">
      <c r="K105" s="1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</row>
    <row r="106" spans="11:66" s="10" customFormat="1" x14ac:dyDescent="0.2">
      <c r="K106" s="1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</row>
    <row r="107" spans="11:66" s="10" customFormat="1" x14ac:dyDescent="0.2">
      <c r="K107" s="1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</row>
    <row r="108" spans="11:66" s="10" customFormat="1" x14ac:dyDescent="0.2">
      <c r="K108" s="1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</row>
    <row r="109" spans="11:66" s="10" customFormat="1" x14ac:dyDescent="0.2">
      <c r="K109" s="1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</row>
    <row r="110" spans="11:66" s="10" customFormat="1" x14ac:dyDescent="0.2">
      <c r="K110" s="1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</row>
    <row r="111" spans="11:66" s="10" customFormat="1" x14ac:dyDescent="0.2">
      <c r="K111" s="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</row>
    <row r="112" spans="11:66" s="10" customFormat="1" x14ac:dyDescent="0.2">
      <c r="K112" s="1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</row>
    <row r="113" spans="11:66" s="10" customFormat="1" x14ac:dyDescent="0.2">
      <c r="K113" s="1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</row>
    <row r="114" spans="11:66" s="10" customFormat="1" x14ac:dyDescent="0.2">
      <c r="K114" s="1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</row>
    <row r="115" spans="11:66" s="10" customFormat="1" x14ac:dyDescent="0.2">
      <c r="K115" s="1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</row>
    <row r="116" spans="11:66" s="10" customFormat="1" x14ac:dyDescent="0.2">
      <c r="K116" s="1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</row>
    <row r="117" spans="11:66" s="10" customFormat="1" x14ac:dyDescent="0.2">
      <c r="K117" s="1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</row>
    <row r="118" spans="11:66" s="10" customFormat="1" x14ac:dyDescent="0.2">
      <c r="K118" s="1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</row>
    <row r="119" spans="11:66" s="10" customFormat="1" x14ac:dyDescent="0.2">
      <c r="K119" s="1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</row>
    <row r="120" spans="11:66" s="10" customFormat="1" x14ac:dyDescent="0.2">
      <c r="K120" s="1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</row>
    <row r="121" spans="11:66" s="10" customFormat="1" x14ac:dyDescent="0.2">
      <c r="K121" s="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</row>
    <row r="122" spans="11:66" s="10" customFormat="1" x14ac:dyDescent="0.2">
      <c r="K122" s="1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</row>
    <row r="123" spans="11:66" s="10" customFormat="1" x14ac:dyDescent="0.2">
      <c r="K123" s="1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</row>
    <row r="124" spans="11:66" s="10" customFormat="1" x14ac:dyDescent="0.2">
      <c r="K124" s="1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</row>
    <row r="125" spans="11:66" s="10" customFormat="1" x14ac:dyDescent="0.2">
      <c r="K125" s="1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</row>
    <row r="126" spans="11:66" s="10" customFormat="1" x14ac:dyDescent="0.2">
      <c r="K126" s="1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</row>
    <row r="127" spans="11:66" s="10" customFormat="1" x14ac:dyDescent="0.2">
      <c r="K127" s="1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</row>
    <row r="128" spans="11:66" s="10" customFormat="1" x14ac:dyDescent="0.2">
      <c r="K128" s="1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</row>
    <row r="129" spans="11:66" s="10" customFormat="1" x14ac:dyDescent="0.2">
      <c r="K129" s="1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</row>
    <row r="130" spans="11:66" s="10" customFormat="1" x14ac:dyDescent="0.2">
      <c r="K130" s="1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</row>
    <row r="131" spans="11:66" s="10" customFormat="1" x14ac:dyDescent="0.2">
      <c r="K131" s="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</row>
    <row r="132" spans="11:66" s="10" customFormat="1" x14ac:dyDescent="0.2">
      <c r="K132" s="1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</row>
    <row r="133" spans="11:66" s="10" customFormat="1" x14ac:dyDescent="0.2">
      <c r="K133" s="1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</row>
    <row r="134" spans="11:66" s="10" customFormat="1" x14ac:dyDescent="0.2">
      <c r="K134" s="1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</row>
    <row r="135" spans="11:66" s="10" customFormat="1" x14ac:dyDescent="0.2">
      <c r="K135" s="1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</row>
    <row r="136" spans="11:66" s="10" customFormat="1" x14ac:dyDescent="0.2">
      <c r="K136" s="1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</row>
    <row r="137" spans="11:66" s="10" customFormat="1" x14ac:dyDescent="0.2">
      <c r="K137" s="1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</row>
    <row r="138" spans="11:66" s="10" customFormat="1" x14ac:dyDescent="0.2">
      <c r="K138" s="1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</row>
    <row r="139" spans="11:66" s="10" customFormat="1" x14ac:dyDescent="0.2">
      <c r="K139" s="1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</row>
    <row r="140" spans="11:66" s="10" customFormat="1" x14ac:dyDescent="0.2">
      <c r="K140" s="1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</row>
    <row r="141" spans="11:66" s="10" customFormat="1" x14ac:dyDescent="0.2">
      <c r="K141" s="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</row>
    <row r="142" spans="11:66" s="10" customFormat="1" x14ac:dyDescent="0.2">
      <c r="K142" s="1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</row>
    <row r="143" spans="11:66" s="10" customFormat="1" x14ac:dyDescent="0.2">
      <c r="K143" s="1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</row>
    <row r="144" spans="11:66" s="10" customFormat="1" x14ac:dyDescent="0.2">
      <c r="K144" s="1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</row>
    <row r="145" spans="11:66" s="10" customFormat="1" x14ac:dyDescent="0.2">
      <c r="K145" s="1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</row>
    <row r="146" spans="11:66" s="10" customFormat="1" x14ac:dyDescent="0.2">
      <c r="K146" s="1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</row>
    <row r="147" spans="11:66" s="10" customFormat="1" x14ac:dyDescent="0.2">
      <c r="K147" s="1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</row>
    <row r="148" spans="11:66" s="10" customFormat="1" x14ac:dyDescent="0.2">
      <c r="K148" s="1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</row>
    <row r="149" spans="11:66" s="10" customFormat="1" x14ac:dyDescent="0.2">
      <c r="K149" s="1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</row>
    <row r="150" spans="11:66" s="10" customFormat="1" x14ac:dyDescent="0.2">
      <c r="K150" s="1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</row>
    <row r="151" spans="11:66" s="10" customFormat="1" x14ac:dyDescent="0.2">
      <c r="K151" s="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</row>
    <row r="152" spans="11:66" s="10" customFormat="1" x14ac:dyDescent="0.2">
      <c r="K152" s="1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</row>
    <row r="153" spans="11:66" s="10" customFormat="1" x14ac:dyDescent="0.2">
      <c r="K153" s="1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</row>
    <row r="154" spans="11:66" s="10" customFormat="1" x14ac:dyDescent="0.2">
      <c r="K154" s="1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</row>
    <row r="155" spans="11:66" s="10" customFormat="1" x14ac:dyDescent="0.2">
      <c r="K155" s="1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</row>
    <row r="156" spans="11:66" s="10" customFormat="1" x14ac:dyDescent="0.2">
      <c r="K156" s="1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</row>
    <row r="157" spans="11:66" s="10" customFormat="1" x14ac:dyDescent="0.2">
      <c r="K157" s="1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</row>
    <row r="158" spans="11:66" s="10" customFormat="1" x14ac:dyDescent="0.2">
      <c r="K158" s="1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</row>
    <row r="159" spans="11:66" s="10" customFormat="1" x14ac:dyDescent="0.2">
      <c r="K159" s="1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</row>
    <row r="160" spans="11:66" s="10" customFormat="1" x14ac:dyDescent="0.2">
      <c r="K160" s="1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</row>
    <row r="161" spans="11:66" s="10" customFormat="1" x14ac:dyDescent="0.2">
      <c r="K161" s="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</row>
    <row r="162" spans="11:66" s="10" customFormat="1" x14ac:dyDescent="0.2">
      <c r="K162" s="1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</row>
    <row r="163" spans="11:66" s="10" customFormat="1" x14ac:dyDescent="0.2">
      <c r="K163" s="1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</row>
    <row r="164" spans="11:66" s="10" customFormat="1" x14ac:dyDescent="0.2">
      <c r="K164" s="1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</row>
    <row r="165" spans="11:66" s="10" customFormat="1" x14ac:dyDescent="0.2">
      <c r="K165" s="1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</row>
    <row r="166" spans="11:66" s="10" customFormat="1" x14ac:dyDescent="0.2">
      <c r="K166" s="1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</row>
    <row r="167" spans="11:66" s="10" customFormat="1" x14ac:dyDescent="0.2">
      <c r="K167" s="1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</row>
    <row r="168" spans="11:66" s="10" customFormat="1" x14ac:dyDescent="0.2">
      <c r="K168" s="1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</row>
    <row r="169" spans="11:66" s="10" customFormat="1" x14ac:dyDescent="0.2">
      <c r="K169" s="1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</row>
    <row r="170" spans="11:66" s="10" customFormat="1" x14ac:dyDescent="0.2">
      <c r="K170" s="1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</row>
    <row r="171" spans="11:66" s="10" customFormat="1" x14ac:dyDescent="0.2">
      <c r="K171" s="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</row>
    <row r="172" spans="11:66" s="10" customFormat="1" x14ac:dyDescent="0.2">
      <c r="K172" s="1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</row>
    <row r="173" spans="11:66" s="10" customFormat="1" x14ac:dyDescent="0.2">
      <c r="K173" s="1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</row>
    <row r="174" spans="11:66" s="10" customFormat="1" x14ac:dyDescent="0.2">
      <c r="K174" s="1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</row>
    <row r="175" spans="11:66" s="10" customFormat="1" x14ac:dyDescent="0.2">
      <c r="K175" s="1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</row>
    <row r="176" spans="11:66" s="10" customFormat="1" x14ac:dyDescent="0.2">
      <c r="K176" s="1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</row>
    <row r="177" spans="11:66" s="10" customFormat="1" x14ac:dyDescent="0.2">
      <c r="K177" s="1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</row>
    <row r="178" spans="11:66" s="10" customFormat="1" x14ac:dyDescent="0.2">
      <c r="K178" s="1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</row>
    <row r="179" spans="11:66" s="10" customFormat="1" x14ac:dyDescent="0.2">
      <c r="K179" s="1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</row>
    <row r="180" spans="11:66" s="10" customFormat="1" x14ac:dyDescent="0.2">
      <c r="K180" s="1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</row>
    <row r="181" spans="11:66" s="10" customFormat="1" x14ac:dyDescent="0.2">
      <c r="K181" s="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</row>
    <row r="182" spans="11:66" s="10" customFormat="1" x14ac:dyDescent="0.2">
      <c r="K182" s="1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</row>
    <row r="183" spans="11:66" s="10" customFormat="1" x14ac:dyDescent="0.2">
      <c r="K183" s="1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</row>
    <row r="184" spans="11:66" s="10" customFormat="1" x14ac:dyDescent="0.2">
      <c r="K184" s="1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</row>
    <row r="185" spans="11:66" s="10" customFormat="1" x14ac:dyDescent="0.2">
      <c r="K185" s="1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</row>
    <row r="186" spans="11:66" s="10" customFormat="1" x14ac:dyDescent="0.2">
      <c r="K186" s="1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</row>
    <row r="187" spans="11:66" s="10" customFormat="1" x14ac:dyDescent="0.2">
      <c r="K187" s="1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</row>
    <row r="188" spans="11:66" s="10" customFormat="1" x14ac:dyDescent="0.2">
      <c r="K188" s="1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</row>
    <row r="189" spans="11:66" s="10" customFormat="1" x14ac:dyDescent="0.2">
      <c r="K189" s="1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</row>
    <row r="190" spans="11:66" s="10" customFormat="1" x14ac:dyDescent="0.2">
      <c r="K190" s="1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</row>
    <row r="191" spans="11:66" s="10" customFormat="1" x14ac:dyDescent="0.2">
      <c r="K191" s="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</row>
    <row r="192" spans="11:66" s="10" customFormat="1" x14ac:dyDescent="0.2">
      <c r="K192" s="1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</row>
    <row r="193" spans="11:66" s="10" customFormat="1" x14ac:dyDescent="0.2">
      <c r="K193" s="1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</row>
    <row r="194" spans="11:66" s="10" customFormat="1" x14ac:dyDescent="0.2">
      <c r="K194" s="1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</row>
    <row r="195" spans="11:66" s="10" customFormat="1" x14ac:dyDescent="0.2">
      <c r="K195" s="1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</row>
    <row r="196" spans="11:66" s="10" customFormat="1" x14ac:dyDescent="0.2">
      <c r="K196" s="1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</row>
    <row r="197" spans="11:66" s="10" customFormat="1" x14ac:dyDescent="0.2">
      <c r="K197" s="1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</row>
    <row r="198" spans="11:66" s="10" customFormat="1" x14ac:dyDescent="0.2">
      <c r="K198" s="1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</row>
    <row r="199" spans="11:66" s="10" customFormat="1" x14ac:dyDescent="0.2">
      <c r="K199" s="1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</row>
    <row r="200" spans="11:66" s="10" customFormat="1" x14ac:dyDescent="0.2">
      <c r="K200" s="1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</row>
    <row r="201" spans="11:66" s="10" customFormat="1" x14ac:dyDescent="0.2">
      <c r="K201" s="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</row>
    <row r="202" spans="11:66" s="10" customFormat="1" x14ac:dyDescent="0.2">
      <c r="K202" s="1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</row>
    <row r="203" spans="11:66" s="10" customFormat="1" x14ac:dyDescent="0.2">
      <c r="K203" s="1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</row>
    <row r="204" spans="11:66" s="10" customFormat="1" x14ac:dyDescent="0.2">
      <c r="K204" s="1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</row>
    <row r="205" spans="11:66" s="10" customFormat="1" x14ac:dyDescent="0.2">
      <c r="K205" s="1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</row>
    <row r="206" spans="11:66" s="10" customFormat="1" x14ac:dyDescent="0.2">
      <c r="K206" s="1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</row>
    <row r="207" spans="11:66" s="10" customFormat="1" x14ac:dyDescent="0.2">
      <c r="K207" s="1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</row>
    <row r="208" spans="11:66" s="10" customFormat="1" x14ac:dyDescent="0.2">
      <c r="K208" s="1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</row>
    <row r="209" spans="11:66" s="10" customFormat="1" x14ac:dyDescent="0.2">
      <c r="K209" s="1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</row>
    <row r="210" spans="11:66" s="10" customFormat="1" x14ac:dyDescent="0.2">
      <c r="K210" s="1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</row>
    <row r="211" spans="11:66" s="10" customFormat="1" x14ac:dyDescent="0.2">
      <c r="K211" s="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</row>
    <row r="212" spans="11:66" s="10" customFormat="1" x14ac:dyDescent="0.2">
      <c r="K212" s="1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</row>
    <row r="213" spans="11:66" s="10" customFormat="1" x14ac:dyDescent="0.2">
      <c r="K213" s="1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</row>
    <row r="214" spans="11:66" s="10" customFormat="1" x14ac:dyDescent="0.2">
      <c r="K214" s="1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</row>
    <row r="215" spans="11:66" s="10" customFormat="1" x14ac:dyDescent="0.2">
      <c r="K215" s="1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</row>
    <row r="216" spans="11:66" s="10" customFormat="1" x14ac:dyDescent="0.2">
      <c r="K216" s="1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</row>
    <row r="217" spans="11:66" s="10" customFormat="1" x14ac:dyDescent="0.2">
      <c r="K217" s="1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</row>
    <row r="218" spans="11:66" s="10" customFormat="1" x14ac:dyDescent="0.2">
      <c r="K218" s="1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</row>
    <row r="219" spans="11:66" s="10" customFormat="1" x14ac:dyDescent="0.2">
      <c r="K219" s="1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</row>
    <row r="220" spans="11:66" s="10" customFormat="1" x14ac:dyDescent="0.2">
      <c r="K220" s="1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</row>
    <row r="221" spans="11:66" s="10" customFormat="1" x14ac:dyDescent="0.2">
      <c r="K221" s="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</row>
    <row r="222" spans="11:66" s="10" customFormat="1" x14ac:dyDescent="0.2">
      <c r="K222" s="1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</row>
    <row r="223" spans="11:66" s="10" customFormat="1" x14ac:dyDescent="0.2">
      <c r="K223" s="1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</row>
    <row r="224" spans="11:66" s="10" customFormat="1" x14ac:dyDescent="0.2">
      <c r="K224" s="1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</row>
    <row r="225" spans="11:66" s="10" customFormat="1" x14ac:dyDescent="0.2">
      <c r="K225" s="1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</row>
    <row r="226" spans="11:66" s="10" customFormat="1" x14ac:dyDescent="0.2">
      <c r="K226" s="1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</row>
    <row r="227" spans="11:66" s="10" customFormat="1" x14ac:dyDescent="0.2">
      <c r="K227" s="1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</row>
    <row r="228" spans="11:66" s="10" customFormat="1" x14ac:dyDescent="0.2">
      <c r="K228" s="1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</row>
    <row r="229" spans="11:66" s="10" customFormat="1" x14ac:dyDescent="0.2">
      <c r="K229" s="1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</row>
    <row r="230" spans="11:66" s="10" customFormat="1" x14ac:dyDescent="0.2">
      <c r="K230" s="1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</row>
    <row r="231" spans="11:66" s="10" customFormat="1" x14ac:dyDescent="0.2">
      <c r="K231" s="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</row>
    <row r="232" spans="11:66" s="10" customFormat="1" x14ac:dyDescent="0.2">
      <c r="K232" s="1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</row>
    <row r="233" spans="11:66" s="10" customFormat="1" x14ac:dyDescent="0.2">
      <c r="K233" s="1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</row>
    <row r="234" spans="11:66" s="10" customFormat="1" x14ac:dyDescent="0.2">
      <c r="K234" s="1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</row>
    <row r="235" spans="11:66" s="10" customFormat="1" x14ac:dyDescent="0.2">
      <c r="K235" s="1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</row>
    <row r="236" spans="11:66" s="10" customFormat="1" x14ac:dyDescent="0.2">
      <c r="K236" s="1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</row>
    <row r="237" spans="11:66" s="10" customFormat="1" x14ac:dyDescent="0.2">
      <c r="K237" s="1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</row>
    <row r="238" spans="11:66" s="10" customFormat="1" x14ac:dyDescent="0.2">
      <c r="K238" s="1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</row>
    <row r="239" spans="11:66" s="10" customFormat="1" x14ac:dyDescent="0.2">
      <c r="K239" s="1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</row>
    <row r="240" spans="11:66" s="10" customFormat="1" x14ac:dyDescent="0.2">
      <c r="K240" s="1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</row>
    <row r="241" spans="11:66" s="10" customFormat="1" x14ac:dyDescent="0.2">
      <c r="K241" s="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</row>
    <row r="242" spans="11:66" s="10" customFormat="1" x14ac:dyDescent="0.2">
      <c r="K242" s="1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</row>
    <row r="243" spans="11:66" s="10" customFormat="1" x14ac:dyDescent="0.2">
      <c r="K243" s="1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</row>
    <row r="244" spans="11:66" s="10" customFormat="1" x14ac:dyDescent="0.2">
      <c r="K244" s="1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</row>
    <row r="245" spans="11:66" s="10" customFormat="1" x14ac:dyDescent="0.2">
      <c r="K245" s="1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</row>
    <row r="246" spans="11:66" s="10" customFormat="1" x14ac:dyDescent="0.2">
      <c r="K246" s="1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</row>
    <row r="247" spans="11:66" s="10" customFormat="1" x14ac:dyDescent="0.2">
      <c r="K247" s="1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</row>
    <row r="248" spans="11:66" s="10" customFormat="1" x14ac:dyDescent="0.2">
      <c r="K248" s="1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</row>
    <row r="249" spans="11:66" s="10" customFormat="1" x14ac:dyDescent="0.2">
      <c r="K249" s="1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</row>
    <row r="250" spans="11:66" s="10" customFormat="1" x14ac:dyDescent="0.2">
      <c r="K250" s="1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</row>
    <row r="251" spans="11:66" s="10" customFormat="1" x14ac:dyDescent="0.2">
      <c r="K251" s="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</row>
    <row r="252" spans="11:66" s="10" customFormat="1" x14ac:dyDescent="0.2">
      <c r="K252" s="1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</row>
    <row r="253" spans="11:66" s="10" customFormat="1" x14ac:dyDescent="0.2">
      <c r="K253" s="1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</row>
    <row r="254" spans="11:66" s="10" customFormat="1" x14ac:dyDescent="0.2">
      <c r="K254" s="1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</row>
    <row r="255" spans="11:66" s="10" customFormat="1" x14ac:dyDescent="0.2">
      <c r="K255" s="1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</row>
    <row r="256" spans="11:66" s="10" customFormat="1" x14ac:dyDescent="0.2">
      <c r="K256" s="1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</row>
    <row r="257" spans="11:66" s="10" customFormat="1" x14ac:dyDescent="0.2">
      <c r="K257" s="1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</row>
    <row r="258" spans="11:66" s="10" customFormat="1" x14ac:dyDescent="0.2">
      <c r="K258" s="1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</row>
    <row r="259" spans="11:66" s="10" customFormat="1" x14ac:dyDescent="0.2">
      <c r="K259" s="1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</row>
    <row r="260" spans="11:66" s="10" customFormat="1" x14ac:dyDescent="0.2">
      <c r="K260" s="1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</row>
    <row r="261" spans="11:66" s="10" customFormat="1" x14ac:dyDescent="0.2">
      <c r="K261" s="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</row>
    <row r="262" spans="11:66" s="10" customFormat="1" x14ac:dyDescent="0.2">
      <c r="K262" s="1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</row>
    <row r="263" spans="11:66" s="10" customFormat="1" x14ac:dyDescent="0.2">
      <c r="K263" s="1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</row>
    <row r="264" spans="11:66" s="10" customFormat="1" x14ac:dyDescent="0.2">
      <c r="K264" s="1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</row>
    <row r="265" spans="11:66" s="10" customFormat="1" x14ac:dyDescent="0.2">
      <c r="K265" s="1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</row>
    <row r="266" spans="11:66" s="10" customFormat="1" x14ac:dyDescent="0.2">
      <c r="K266" s="1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</row>
    <row r="267" spans="11:66" s="10" customFormat="1" x14ac:dyDescent="0.2">
      <c r="K267" s="1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</row>
    <row r="268" spans="11:66" s="10" customFormat="1" x14ac:dyDescent="0.2">
      <c r="K268" s="1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</row>
    <row r="269" spans="11:66" s="10" customFormat="1" x14ac:dyDescent="0.2">
      <c r="K269" s="1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</row>
    <row r="270" spans="11:66" s="10" customFormat="1" x14ac:dyDescent="0.2">
      <c r="K270" s="1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</row>
    <row r="271" spans="11:66" s="10" customFormat="1" x14ac:dyDescent="0.2">
      <c r="K271" s="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</row>
    <row r="272" spans="11:66" s="10" customFormat="1" x14ac:dyDescent="0.2">
      <c r="K272" s="1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</row>
    <row r="273" spans="11:66" s="10" customFormat="1" x14ac:dyDescent="0.2">
      <c r="K273" s="1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</row>
    <row r="274" spans="11:66" s="10" customFormat="1" x14ac:dyDescent="0.2">
      <c r="K274" s="1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</row>
    <row r="275" spans="11:66" s="10" customFormat="1" x14ac:dyDescent="0.2">
      <c r="K275" s="1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</row>
    <row r="276" spans="11:66" s="10" customFormat="1" x14ac:dyDescent="0.2">
      <c r="K276" s="1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</row>
    <row r="277" spans="11:66" s="10" customFormat="1" x14ac:dyDescent="0.2">
      <c r="K277" s="1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</row>
    <row r="278" spans="11:66" s="10" customFormat="1" x14ac:dyDescent="0.2">
      <c r="K278" s="1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</row>
    <row r="279" spans="11:66" s="10" customFormat="1" x14ac:dyDescent="0.2">
      <c r="K279" s="1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</row>
    <row r="280" spans="11:66" s="10" customFormat="1" x14ac:dyDescent="0.2">
      <c r="K280" s="1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</row>
    <row r="281" spans="11:66" s="10" customFormat="1" x14ac:dyDescent="0.2">
      <c r="K281" s="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</row>
    <row r="282" spans="11:66" s="10" customFormat="1" x14ac:dyDescent="0.2">
      <c r="K282" s="1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</row>
    <row r="283" spans="11:66" s="10" customFormat="1" x14ac:dyDescent="0.2">
      <c r="K283" s="1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</row>
    <row r="284" spans="11:66" s="10" customFormat="1" x14ac:dyDescent="0.2">
      <c r="K284" s="1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</row>
    <row r="285" spans="11:66" s="10" customFormat="1" x14ac:dyDescent="0.2">
      <c r="K285" s="1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</row>
    <row r="286" spans="11:66" s="10" customFormat="1" x14ac:dyDescent="0.2">
      <c r="K286" s="1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</row>
    <row r="287" spans="11:66" s="10" customFormat="1" x14ac:dyDescent="0.2">
      <c r="K287" s="1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</row>
    <row r="288" spans="11:66" s="10" customFormat="1" x14ac:dyDescent="0.2">
      <c r="K288" s="1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</row>
    <row r="289" spans="11:66" s="10" customFormat="1" x14ac:dyDescent="0.2">
      <c r="K289" s="1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</row>
    <row r="290" spans="11:66" s="10" customFormat="1" x14ac:dyDescent="0.2">
      <c r="K290" s="1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</row>
    <row r="291" spans="11:66" s="10" customFormat="1" x14ac:dyDescent="0.2">
      <c r="K291" s="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</row>
    <row r="292" spans="11:66" s="10" customFormat="1" x14ac:dyDescent="0.2">
      <c r="K292" s="1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</row>
    <row r="293" spans="11:66" s="10" customFormat="1" x14ac:dyDescent="0.2">
      <c r="K293" s="1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</row>
    <row r="294" spans="11:66" s="10" customFormat="1" x14ac:dyDescent="0.2">
      <c r="K294" s="1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</row>
    <row r="295" spans="11:66" s="10" customFormat="1" x14ac:dyDescent="0.2">
      <c r="K295" s="1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</row>
    <row r="296" spans="11:66" s="10" customFormat="1" x14ac:dyDescent="0.2">
      <c r="K296" s="1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</row>
    <row r="297" spans="11:66" s="10" customFormat="1" x14ac:dyDescent="0.2">
      <c r="K297" s="1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</row>
    <row r="298" spans="11:66" s="10" customFormat="1" x14ac:dyDescent="0.2">
      <c r="K298" s="1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</row>
    <row r="299" spans="11:66" s="10" customFormat="1" x14ac:dyDescent="0.2">
      <c r="K299" s="1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</row>
    <row r="300" spans="11:66" s="10" customFormat="1" x14ac:dyDescent="0.2">
      <c r="K300" s="1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</row>
    <row r="301" spans="11:66" s="10" customFormat="1" x14ac:dyDescent="0.2">
      <c r="K301" s="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</row>
    <row r="302" spans="11:66" s="10" customFormat="1" x14ac:dyDescent="0.2">
      <c r="K302" s="1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</row>
    <row r="303" spans="11:66" s="10" customFormat="1" x14ac:dyDescent="0.2">
      <c r="K303" s="1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</row>
    <row r="304" spans="11:66" s="10" customFormat="1" x14ac:dyDescent="0.2">
      <c r="K304" s="1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</row>
    <row r="305" spans="11:66" s="10" customFormat="1" x14ac:dyDescent="0.2">
      <c r="K305" s="1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</row>
    <row r="306" spans="11:66" s="10" customFormat="1" x14ac:dyDescent="0.2">
      <c r="K306" s="1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</row>
    <row r="307" spans="11:66" s="10" customFormat="1" x14ac:dyDescent="0.2">
      <c r="K307" s="1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</row>
    <row r="308" spans="11:66" s="10" customFormat="1" x14ac:dyDescent="0.2">
      <c r="K308" s="1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</row>
    <row r="309" spans="11:66" s="10" customFormat="1" x14ac:dyDescent="0.2">
      <c r="K309" s="1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</row>
    <row r="310" spans="11:66" s="10" customFormat="1" x14ac:dyDescent="0.2">
      <c r="K310" s="1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</row>
    <row r="311" spans="11:66" s="10" customFormat="1" x14ac:dyDescent="0.2">
      <c r="K311" s="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</row>
    <row r="312" spans="11:66" s="10" customFormat="1" x14ac:dyDescent="0.2">
      <c r="K312" s="1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</row>
    <row r="313" spans="11:66" s="10" customFormat="1" x14ac:dyDescent="0.2">
      <c r="K313" s="1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</row>
    <row r="314" spans="11:66" s="10" customFormat="1" x14ac:dyDescent="0.2">
      <c r="K314" s="1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</row>
    <row r="315" spans="11:66" s="10" customFormat="1" x14ac:dyDescent="0.2">
      <c r="K315" s="1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</row>
    <row r="316" spans="11:66" s="10" customFormat="1" x14ac:dyDescent="0.2">
      <c r="K316" s="1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</row>
    <row r="317" spans="11:66" s="10" customFormat="1" x14ac:dyDescent="0.2">
      <c r="K317" s="1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</row>
    <row r="318" spans="11:66" s="10" customFormat="1" x14ac:dyDescent="0.2">
      <c r="K318" s="1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</row>
    <row r="319" spans="11:66" s="10" customFormat="1" x14ac:dyDescent="0.2">
      <c r="K319" s="1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</row>
    <row r="320" spans="11:66" s="10" customFormat="1" x14ac:dyDescent="0.2">
      <c r="K320" s="1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</row>
    <row r="321" spans="11:66" s="10" customFormat="1" x14ac:dyDescent="0.2">
      <c r="K321" s="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</row>
    <row r="322" spans="11:66" s="10" customFormat="1" x14ac:dyDescent="0.2">
      <c r="K322" s="1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</row>
    <row r="323" spans="11:66" s="10" customFormat="1" x14ac:dyDescent="0.2">
      <c r="K323" s="1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</row>
    <row r="324" spans="11:66" s="10" customFormat="1" x14ac:dyDescent="0.2">
      <c r="K324" s="1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</row>
    <row r="325" spans="11:66" s="10" customFormat="1" x14ac:dyDescent="0.2">
      <c r="K325" s="1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</row>
    <row r="326" spans="11:66" s="10" customFormat="1" x14ac:dyDescent="0.2">
      <c r="K326" s="1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</row>
    <row r="327" spans="11:66" s="10" customFormat="1" x14ac:dyDescent="0.2">
      <c r="K327" s="1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</row>
    <row r="328" spans="11:66" s="10" customFormat="1" x14ac:dyDescent="0.2">
      <c r="K328" s="1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</row>
    <row r="329" spans="11:66" s="10" customFormat="1" x14ac:dyDescent="0.2">
      <c r="K329" s="1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</row>
    <row r="330" spans="11:66" s="10" customFormat="1" x14ac:dyDescent="0.2">
      <c r="K330" s="1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</row>
    <row r="331" spans="11:66" s="10" customFormat="1" x14ac:dyDescent="0.2">
      <c r="K331" s="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</row>
    <row r="332" spans="11:66" s="10" customFormat="1" x14ac:dyDescent="0.2">
      <c r="K332" s="1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</row>
    <row r="333" spans="11:66" s="10" customFormat="1" x14ac:dyDescent="0.2">
      <c r="K333" s="1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</row>
    <row r="334" spans="11:66" s="10" customFormat="1" x14ac:dyDescent="0.2">
      <c r="K334" s="1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</row>
    <row r="335" spans="11:66" s="10" customFormat="1" x14ac:dyDescent="0.2">
      <c r="K335" s="1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</row>
    <row r="336" spans="11:66" s="10" customFormat="1" x14ac:dyDescent="0.2">
      <c r="K336" s="1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</row>
    <row r="337" spans="11:66" s="10" customFormat="1" x14ac:dyDescent="0.2">
      <c r="K337" s="1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</row>
    <row r="338" spans="11:66" s="10" customFormat="1" x14ac:dyDescent="0.2">
      <c r="K338" s="1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</row>
    <row r="339" spans="11:66" s="10" customFormat="1" x14ac:dyDescent="0.2">
      <c r="K339" s="1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</row>
    <row r="340" spans="11:66" s="10" customFormat="1" x14ac:dyDescent="0.2">
      <c r="K340" s="1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</row>
    <row r="341" spans="11:66" s="10" customFormat="1" x14ac:dyDescent="0.2">
      <c r="K341" s="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</row>
    <row r="342" spans="11:66" s="10" customFormat="1" x14ac:dyDescent="0.2">
      <c r="K342" s="1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</row>
    <row r="343" spans="11:66" s="10" customFormat="1" x14ac:dyDescent="0.2">
      <c r="K343" s="1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</row>
    <row r="344" spans="11:66" s="10" customFormat="1" x14ac:dyDescent="0.2">
      <c r="K344" s="1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</row>
    <row r="345" spans="11:66" s="10" customFormat="1" x14ac:dyDescent="0.2">
      <c r="K345" s="1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</row>
    <row r="346" spans="11:66" s="10" customFormat="1" x14ac:dyDescent="0.2">
      <c r="K346" s="1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</row>
    <row r="347" spans="11:66" s="10" customFormat="1" x14ac:dyDescent="0.2">
      <c r="K347" s="1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</row>
    <row r="348" spans="11:66" s="10" customFormat="1" x14ac:dyDescent="0.2">
      <c r="K348" s="1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</row>
    <row r="349" spans="11:66" s="10" customFormat="1" x14ac:dyDescent="0.2">
      <c r="K349" s="1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</row>
    <row r="350" spans="11:66" s="10" customFormat="1" x14ac:dyDescent="0.2">
      <c r="K350" s="1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</row>
    <row r="351" spans="11:66" s="10" customFormat="1" x14ac:dyDescent="0.2">
      <c r="K351" s="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</row>
    <row r="352" spans="11:66" s="10" customFormat="1" x14ac:dyDescent="0.2">
      <c r="K352" s="1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</row>
    <row r="353" spans="11:66" s="10" customFormat="1" x14ac:dyDescent="0.2">
      <c r="K353" s="1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</row>
    <row r="354" spans="11:66" s="10" customFormat="1" x14ac:dyDescent="0.2">
      <c r="K354" s="1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</row>
    <row r="355" spans="11:66" s="10" customFormat="1" x14ac:dyDescent="0.2">
      <c r="K355" s="1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</row>
    <row r="356" spans="11:66" s="10" customFormat="1" x14ac:dyDescent="0.2">
      <c r="K356" s="1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</row>
    <row r="357" spans="11:66" s="10" customFormat="1" x14ac:dyDescent="0.2">
      <c r="K357" s="1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</row>
    <row r="358" spans="11:66" s="10" customFormat="1" x14ac:dyDescent="0.2">
      <c r="K358" s="1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</row>
    <row r="359" spans="11:66" s="10" customFormat="1" x14ac:dyDescent="0.2">
      <c r="K359" s="1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</row>
    <row r="360" spans="11:66" s="10" customFormat="1" x14ac:dyDescent="0.2">
      <c r="K360" s="1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</row>
    <row r="361" spans="11:66" s="10" customFormat="1" x14ac:dyDescent="0.2">
      <c r="K361" s="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</row>
    <row r="362" spans="11:66" s="10" customFormat="1" x14ac:dyDescent="0.2">
      <c r="K362" s="1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</row>
    <row r="363" spans="11:66" s="10" customFormat="1" x14ac:dyDescent="0.2">
      <c r="K363" s="1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</row>
    <row r="364" spans="11:66" s="10" customFormat="1" x14ac:dyDescent="0.2">
      <c r="K364" s="1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</row>
    <row r="365" spans="11:66" s="10" customFormat="1" x14ac:dyDescent="0.2">
      <c r="K365" s="1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</row>
    <row r="366" spans="11:66" s="10" customFormat="1" x14ac:dyDescent="0.2">
      <c r="K366" s="1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</row>
    <row r="367" spans="11:66" s="10" customFormat="1" x14ac:dyDescent="0.2">
      <c r="K367" s="1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</row>
    <row r="368" spans="11:66" s="10" customFormat="1" x14ac:dyDescent="0.2">
      <c r="K368" s="1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</row>
    <row r="369" spans="11:66" s="10" customFormat="1" x14ac:dyDescent="0.2">
      <c r="K369" s="1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</row>
    <row r="370" spans="11:66" s="10" customFormat="1" x14ac:dyDescent="0.2">
      <c r="K370" s="1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</row>
    <row r="371" spans="11:66" s="10" customFormat="1" x14ac:dyDescent="0.2">
      <c r="K371" s="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</row>
    <row r="372" spans="11:66" s="10" customFormat="1" x14ac:dyDescent="0.2">
      <c r="K372" s="1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</row>
    <row r="373" spans="11:66" s="10" customFormat="1" x14ac:dyDescent="0.2">
      <c r="K373" s="1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</row>
    <row r="374" spans="11:66" s="10" customFormat="1" x14ac:dyDescent="0.2">
      <c r="K374" s="1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</row>
    <row r="375" spans="11:66" s="10" customFormat="1" x14ac:dyDescent="0.2">
      <c r="K375" s="1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</row>
    <row r="376" spans="11:66" s="10" customFormat="1" x14ac:dyDescent="0.2">
      <c r="K376" s="1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</row>
    <row r="377" spans="11:66" s="10" customFormat="1" x14ac:dyDescent="0.2">
      <c r="K377" s="1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</row>
    <row r="378" spans="11:66" s="10" customFormat="1" x14ac:dyDescent="0.2">
      <c r="K378" s="1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</row>
    <row r="379" spans="11:66" s="10" customFormat="1" x14ac:dyDescent="0.2">
      <c r="K379" s="1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</row>
    <row r="380" spans="11:66" s="10" customFormat="1" x14ac:dyDescent="0.2">
      <c r="K380" s="1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</row>
    <row r="381" spans="11:66" s="10" customFormat="1" x14ac:dyDescent="0.2">
      <c r="K381" s="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</row>
    <row r="382" spans="11:66" s="10" customFormat="1" x14ac:dyDescent="0.2">
      <c r="K382" s="1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</row>
    <row r="383" spans="11:66" s="10" customFormat="1" x14ac:dyDescent="0.2">
      <c r="K383" s="1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</row>
    <row r="384" spans="11:66" s="10" customFormat="1" x14ac:dyDescent="0.2">
      <c r="K384" s="1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</row>
    <row r="385" spans="11:66" s="10" customFormat="1" x14ac:dyDescent="0.2">
      <c r="K385" s="1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</row>
    <row r="386" spans="11:66" s="10" customFormat="1" x14ac:dyDescent="0.2">
      <c r="K386" s="1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</row>
    <row r="387" spans="11:66" s="10" customFormat="1" x14ac:dyDescent="0.2">
      <c r="K387" s="1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</row>
    <row r="388" spans="11:66" s="10" customFormat="1" x14ac:dyDescent="0.2">
      <c r="K388" s="1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</row>
    <row r="389" spans="11:66" s="10" customFormat="1" x14ac:dyDescent="0.2">
      <c r="K389" s="1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</row>
    <row r="390" spans="11:66" s="10" customFormat="1" x14ac:dyDescent="0.2">
      <c r="K390" s="1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</row>
    <row r="391" spans="11:66" s="10" customFormat="1" x14ac:dyDescent="0.2">
      <c r="K391" s="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</row>
    <row r="392" spans="11:66" s="10" customFormat="1" x14ac:dyDescent="0.2">
      <c r="K392" s="1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</row>
    <row r="393" spans="11:66" s="10" customFormat="1" x14ac:dyDescent="0.2">
      <c r="K393" s="1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</row>
    <row r="394" spans="11:66" s="10" customFormat="1" x14ac:dyDescent="0.2">
      <c r="K394" s="1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</row>
    <row r="395" spans="11:66" s="10" customFormat="1" x14ac:dyDescent="0.2">
      <c r="K395" s="1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</row>
    <row r="396" spans="11:66" s="10" customFormat="1" x14ac:dyDescent="0.2">
      <c r="K396" s="1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</row>
    <row r="397" spans="11:66" s="10" customFormat="1" x14ac:dyDescent="0.2">
      <c r="K397" s="1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</row>
    <row r="398" spans="11:66" s="10" customFormat="1" x14ac:dyDescent="0.2">
      <c r="K398" s="1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</row>
    <row r="399" spans="11:66" s="10" customFormat="1" x14ac:dyDescent="0.2">
      <c r="K399" s="1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</row>
    <row r="400" spans="11:66" s="10" customFormat="1" x14ac:dyDescent="0.2">
      <c r="K400" s="1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</row>
    <row r="401" spans="11:66" s="10" customFormat="1" x14ac:dyDescent="0.2">
      <c r="K401" s="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</row>
    <row r="402" spans="11:66" s="10" customFormat="1" x14ac:dyDescent="0.2">
      <c r="K402" s="1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</row>
    <row r="403" spans="11:66" s="10" customFormat="1" x14ac:dyDescent="0.2">
      <c r="K403" s="1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</row>
    <row r="404" spans="11:66" s="10" customFormat="1" x14ac:dyDescent="0.2">
      <c r="K404" s="1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</row>
    <row r="405" spans="11:66" s="10" customFormat="1" x14ac:dyDescent="0.2">
      <c r="K405" s="1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</row>
    <row r="406" spans="11:66" s="10" customFormat="1" x14ac:dyDescent="0.2">
      <c r="K406" s="1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</row>
    <row r="407" spans="11:66" s="10" customFormat="1" x14ac:dyDescent="0.2">
      <c r="K407" s="1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</row>
    <row r="408" spans="11:66" s="10" customFormat="1" x14ac:dyDescent="0.2">
      <c r="K408" s="1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</row>
    <row r="409" spans="11:66" s="10" customFormat="1" x14ac:dyDescent="0.2">
      <c r="K409" s="1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</row>
    <row r="410" spans="11:66" s="10" customFormat="1" x14ac:dyDescent="0.2">
      <c r="K410" s="1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</row>
    <row r="411" spans="11:66" s="10" customFormat="1" x14ac:dyDescent="0.2">
      <c r="K411" s="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</row>
    <row r="412" spans="11:66" s="10" customFormat="1" x14ac:dyDescent="0.2">
      <c r="K412" s="1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</row>
    <row r="413" spans="11:66" s="10" customFormat="1" x14ac:dyDescent="0.2">
      <c r="K413" s="1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</row>
    <row r="414" spans="11:66" s="10" customFormat="1" x14ac:dyDescent="0.2">
      <c r="K414" s="1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</row>
    <row r="415" spans="11:66" s="10" customFormat="1" x14ac:dyDescent="0.2">
      <c r="K415" s="1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</row>
    <row r="416" spans="11:66" s="10" customFormat="1" x14ac:dyDescent="0.2">
      <c r="K416" s="1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</row>
    <row r="417" spans="11:66" s="10" customFormat="1" x14ac:dyDescent="0.2">
      <c r="K417" s="1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</row>
    <row r="418" spans="11:66" s="10" customFormat="1" x14ac:dyDescent="0.2">
      <c r="K418" s="1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</row>
    <row r="419" spans="11:66" s="10" customFormat="1" x14ac:dyDescent="0.2">
      <c r="K419" s="1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</row>
    <row r="420" spans="11:66" s="10" customFormat="1" x14ac:dyDescent="0.2">
      <c r="K420" s="1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</row>
    <row r="421" spans="11:66" s="10" customFormat="1" x14ac:dyDescent="0.2">
      <c r="K421" s="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</row>
    <row r="422" spans="11:66" s="10" customFormat="1" x14ac:dyDescent="0.2">
      <c r="K422" s="1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</row>
    <row r="423" spans="11:66" s="10" customFormat="1" x14ac:dyDescent="0.2">
      <c r="K423" s="1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</row>
    <row r="424" spans="11:66" s="10" customFormat="1" x14ac:dyDescent="0.2">
      <c r="K424" s="1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</row>
    <row r="425" spans="11:66" s="10" customFormat="1" x14ac:dyDescent="0.2">
      <c r="K425" s="1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</row>
    <row r="426" spans="11:66" s="10" customFormat="1" x14ac:dyDescent="0.2">
      <c r="K426" s="1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</row>
    <row r="427" spans="11:66" s="10" customFormat="1" x14ac:dyDescent="0.2">
      <c r="K427" s="1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</row>
    <row r="428" spans="11:66" s="10" customFormat="1" x14ac:dyDescent="0.2">
      <c r="K428" s="1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</row>
    <row r="429" spans="11:66" s="10" customFormat="1" x14ac:dyDescent="0.2">
      <c r="K429" s="1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</row>
    <row r="430" spans="11:66" s="10" customFormat="1" x14ac:dyDescent="0.2">
      <c r="K430" s="1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</row>
    <row r="431" spans="11:66" s="10" customFormat="1" x14ac:dyDescent="0.2">
      <c r="K431" s="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</row>
    <row r="432" spans="11:66" s="10" customFormat="1" x14ac:dyDescent="0.2">
      <c r="K432" s="1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</row>
    <row r="433" spans="11:66" s="10" customFormat="1" x14ac:dyDescent="0.2">
      <c r="K433" s="1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</row>
    <row r="434" spans="11:66" s="10" customFormat="1" x14ac:dyDescent="0.2">
      <c r="K434" s="1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</row>
    <row r="435" spans="11:66" s="10" customFormat="1" x14ac:dyDescent="0.2">
      <c r="K435" s="1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</row>
    <row r="436" spans="11:66" s="10" customFormat="1" x14ac:dyDescent="0.2">
      <c r="K436" s="1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</row>
    <row r="437" spans="11:66" s="10" customFormat="1" x14ac:dyDescent="0.2">
      <c r="K437" s="1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</row>
    <row r="438" spans="11:66" s="10" customFormat="1" x14ac:dyDescent="0.2">
      <c r="K438" s="1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</row>
    <row r="439" spans="11:66" s="10" customFormat="1" x14ac:dyDescent="0.2">
      <c r="K439" s="1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</row>
    <row r="440" spans="11:66" s="10" customFormat="1" x14ac:dyDescent="0.2">
      <c r="K440" s="1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</row>
    <row r="441" spans="11:66" s="10" customFormat="1" x14ac:dyDescent="0.2">
      <c r="K441" s="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</row>
    <row r="442" spans="11:66" s="10" customFormat="1" x14ac:dyDescent="0.2">
      <c r="K442" s="1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</row>
    <row r="443" spans="11:66" s="10" customFormat="1" x14ac:dyDescent="0.2">
      <c r="K443" s="1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</row>
    <row r="444" spans="11:66" s="10" customFormat="1" x14ac:dyDescent="0.2">
      <c r="K444" s="1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</row>
    <row r="445" spans="11:66" s="10" customFormat="1" x14ac:dyDescent="0.2">
      <c r="K445" s="1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</row>
    <row r="446" spans="11:66" s="10" customFormat="1" x14ac:dyDescent="0.2">
      <c r="K446" s="1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</row>
    <row r="447" spans="11:66" s="10" customFormat="1" x14ac:dyDescent="0.2">
      <c r="K447" s="1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</row>
    <row r="448" spans="11:66" s="10" customFormat="1" x14ac:dyDescent="0.2">
      <c r="K448" s="1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</row>
    <row r="449" spans="11:66" s="10" customFormat="1" x14ac:dyDescent="0.2">
      <c r="K449" s="1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</row>
    <row r="450" spans="11:66" s="10" customFormat="1" x14ac:dyDescent="0.2">
      <c r="K450" s="1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</row>
    <row r="451" spans="11:66" s="10" customFormat="1" x14ac:dyDescent="0.2">
      <c r="K451" s="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</row>
    <row r="452" spans="11:66" s="10" customFormat="1" x14ac:dyDescent="0.2">
      <c r="K452" s="1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</row>
    <row r="453" spans="11:66" s="10" customFormat="1" x14ac:dyDescent="0.2">
      <c r="K453" s="1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</row>
    <row r="454" spans="11:66" s="10" customFormat="1" x14ac:dyDescent="0.2">
      <c r="K454" s="1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</row>
    <row r="455" spans="11:66" s="10" customFormat="1" x14ac:dyDescent="0.2">
      <c r="K455" s="1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</row>
    <row r="456" spans="11:66" s="10" customFormat="1" x14ac:dyDescent="0.2">
      <c r="K456" s="1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</row>
    <row r="457" spans="11:66" s="10" customFormat="1" x14ac:dyDescent="0.2">
      <c r="K457" s="1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</row>
    <row r="458" spans="11:66" s="10" customFormat="1" x14ac:dyDescent="0.2">
      <c r="K458" s="1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</row>
    <row r="459" spans="11:66" s="10" customFormat="1" x14ac:dyDescent="0.2">
      <c r="K459" s="1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</row>
    <row r="460" spans="11:66" s="10" customFormat="1" x14ac:dyDescent="0.2">
      <c r="K460" s="1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</row>
    <row r="461" spans="11:66" s="10" customFormat="1" x14ac:dyDescent="0.2">
      <c r="K461" s="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</row>
    <row r="462" spans="11:66" s="10" customFormat="1" x14ac:dyDescent="0.2">
      <c r="K462" s="1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</row>
    <row r="463" spans="11:66" s="10" customFormat="1" x14ac:dyDescent="0.2">
      <c r="K463" s="1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</row>
    <row r="464" spans="11:66" s="10" customFormat="1" x14ac:dyDescent="0.2">
      <c r="K464" s="1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</row>
    <row r="465" spans="11:66" s="10" customFormat="1" x14ac:dyDescent="0.2">
      <c r="K465" s="1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</row>
    <row r="466" spans="11:66" s="10" customFormat="1" x14ac:dyDescent="0.2">
      <c r="K466" s="1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</row>
    <row r="467" spans="11:66" s="10" customFormat="1" x14ac:dyDescent="0.2">
      <c r="K467" s="1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</row>
    <row r="468" spans="11:66" s="10" customFormat="1" x14ac:dyDescent="0.2">
      <c r="K468" s="1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</row>
    <row r="469" spans="11:66" s="10" customFormat="1" x14ac:dyDescent="0.2">
      <c r="K469" s="1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</row>
    <row r="470" spans="11:66" s="10" customFormat="1" x14ac:dyDescent="0.2">
      <c r="K470" s="1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</row>
    <row r="471" spans="11:66" s="10" customFormat="1" x14ac:dyDescent="0.2">
      <c r="K471" s="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</row>
    <row r="472" spans="11:66" s="10" customFormat="1" x14ac:dyDescent="0.2">
      <c r="K472" s="1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</row>
    <row r="473" spans="11:66" s="10" customFormat="1" x14ac:dyDescent="0.2">
      <c r="K473" s="1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</row>
    <row r="474" spans="11:66" s="10" customFormat="1" x14ac:dyDescent="0.2">
      <c r="K474" s="1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</row>
    <row r="475" spans="11:66" s="10" customFormat="1" x14ac:dyDescent="0.2">
      <c r="K475" s="1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</row>
    <row r="476" spans="11:66" s="10" customFormat="1" x14ac:dyDescent="0.2">
      <c r="K476" s="1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</row>
    <row r="477" spans="11:66" s="10" customFormat="1" x14ac:dyDescent="0.2">
      <c r="K477" s="1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</row>
    <row r="478" spans="11:66" s="10" customFormat="1" x14ac:dyDescent="0.2">
      <c r="K478" s="1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</row>
    <row r="479" spans="11:66" s="10" customFormat="1" x14ac:dyDescent="0.2">
      <c r="K479" s="1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</row>
    <row r="480" spans="11:66" s="10" customFormat="1" x14ac:dyDescent="0.2">
      <c r="K480" s="1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</row>
    <row r="481" spans="11:66" s="10" customFormat="1" x14ac:dyDescent="0.2">
      <c r="K481" s="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</row>
    <row r="482" spans="11:66" s="10" customFormat="1" x14ac:dyDescent="0.2">
      <c r="K482" s="1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</row>
    <row r="483" spans="11:66" s="10" customFormat="1" x14ac:dyDescent="0.2">
      <c r="K483" s="1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</row>
    <row r="484" spans="11:66" s="10" customFormat="1" x14ac:dyDescent="0.2">
      <c r="K484" s="1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</row>
    <row r="485" spans="11:66" s="10" customFormat="1" x14ac:dyDescent="0.2">
      <c r="K485" s="1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</row>
    <row r="486" spans="11:66" s="10" customFormat="1" x14ac:dyDescent="0.2">
      <c r="K486" s="1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</row>
    <row r="487" spans="11:66" s="10" customFormat="1" x14ac:dyDescent="0.2">
      <c r="K487" s="1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</row>
    <row r="488" spans="11:66" s="10" customFormat="1" x14ac:dyDescent="0.2">
      <c r="K488" s="1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</row>
    <row r="489" spans="11:66" s="10" customFormat="1" x14ac:dyDescent="0.2">
      <c r="K489" s="1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</row>
    <row r="490" spans="11:66" s="10" customFormat="1" x14ac:dyDescent="0.2">
      <c r="K490" s="1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</row>
    <row r="491" spans="11:66" s="10" customFormat="1" x14ac:dyDescent="0.2">
      <c r="K491" s="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</row>
    <row r="492" spans="11:66" s="10" customFormat="1" x14ac:dyDescent="0.2">
      <c r="K492" s="1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</row>
    <row r="493" spans="11:66" s="10" customFormat="1" x14ac:dyDescent="0.2">
      <c r="K493" s="1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</row>
    <row r="494" spans="11:66" s="10" customFormat="1" x14ac:dyDescent="0.2">
      <c r="K494" s="1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</row>
    <row r="495" spans="11:66" s="10" customFormat="1" x14ac:dyDescent="0.2">
      <c r="K495" s="1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</row>
    <row r="496" spans="11:66" s="10" customFormat="1" x14ac:dyDescent="0.2">
      <c r="K496" s="1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</row>
    <row r="497" spans="11:66" s="10" customFormat="1" x14ac:dyDescent="0.2">
      <c r="K497" s="1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</row>
    <row r="498" spans="11:66" s="10" customFormat="1" x14ac:dyDescent="0.2">
      <c r="K498" s="1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</row>
    <row r="499" spans="11:66" s="10" customFormat="1" x14ac:dyDescent="0.2">
      <c r="K499" s="1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</row>
    <row r="500" spans="11:66" s="10" customFormat="1" x14ac:dyDescent="0.2">
      <c r="K500" s="1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</row>
    <row r="501" spans="11:66" s="10" customFormat="1" x14ac:dyDescent="0.2">
      <c r="K501" s="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</row>
    <row r="502" spans="11:66" s="10" customFormat="1" x14ac:dyDescent="0.2">
      <c r="K502" s="1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</row>
    <row r="503" spans="11:66" s="10" customFormat="1" x14ac:dyDescent="0.2">
      <c r="K503" s="1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</row>
    <row r="504" spans="11:66" s="10" customFormat="1" x14ac:dyDescent="0.2">
      <c r="K504" s="1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</row>
    <row r="505" spans="11:66" s="10" customFormat="1" x14ac:dyDescent="0.2">
      <c r="K505" s="1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</row>
    <row r="506" spans="11:66" s="10" customFormat="1" x14ac:dyDescent="0.2">
      <c r="K506" s="1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</row>
    <row r="507" spans="11:66" s="10" customFormat="1" x14ac:dyDescent="0.2">
      <c r="K507" s="1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</row>
    <row r="508" spans="11:66" s="10" customFormat="1" x14ac:dyDescent="0.2">
      <c r="K508" s="1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</row>
    <row r="509" spans="11:66" s="10" customFormat="1" x14ac:dyDescent="0.2">
      <c r="K509" s="1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</row>
    <row r="510" spans="11:66" s="10" customFormat="1" x14ac:dyDescent="0.2">
      <c r="K510" s="1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</row>
    <row r="511" spans="11:66" s="10" customFormat="1" x14ac:dyDescent="0.2">
      <c r="K511" s="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</row>
    <row r="512" spans="11:66" s="10" customFormat="1" x14ac:dyDescent="0.2">
      <c r="K512" s="1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</row>
    <row r="513" spans="11:66" s="10" customFormat="1" x14ac:dyDescent="0.2">
      <c r="K513" s="1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</row>
    <row r="514" spans="11:66" s="10" customFormat="1" x14ac:dyDescent="0.2">
      <c r="K514" s="1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</row>
    <row r="515" spans="11:66" s="10" customFormat="1" x14ac:dyDescent="0.2">
      <c r="K515" s="1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</row>
    <row r="516" spans="11:66" s="10" customFormat="1" x14ac:dyDescent="0.2">
      <c r="K516" s="1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</row>
    <row r="517" spans="11:66" s="10" customFormat="1" x14ac:dyDescent="0.2">
      <c r="K517" s="1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</row>
    <row r="518" spans="11:66" s="10" customFormat="1" x14ac:dyDescent="0.2">
      <c r="K518" s="1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</row>
    <row r="519" spans="11:66" s="10" customFormat="1" x14ac:dyDescent="0.2">
      <c r="K519" s="1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</row>
    <row r="520" spans="11:66" s="10" customFormat="1" x14ac:dyDescent="0.2">
      <c r="K520" s="1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</row>
    <row r="521" spans="11:66" s="10" customFormat="1" x14ac:dyDescent="0.2">
      <c r="K521" s="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</row>
    <row r="522" spans="11:66" s="10" customFormat="1" x14ac:dyDescent="0.2">
      <c r="K522" s="1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</row>
    <row r="523" spans="11:66" s="10" customFormat="1" x14ac:dyDescent="0.2">
      <c r="K523" s="1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</row>
    <row r="524" spans="11:66" s="10" customFormat="1" x14ac:dyDescent="0.2">
      <c r="K524" s="1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</row>
    <row r="525" spans="11:66" s="10" customFormat="1" x14ac:dyDescent="0.2">
      <c r="K525" s="1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</row>
    <row r="526" spans="11:66" s="10" customFormat="1" x14ac:dyDescent="0.2">
      <c r="K526" s="1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</row>
    <row r="527" spans="11:66" s="10" customFormat="1" x14ac:dyDescent="0.2">
      <c r="K527" s="1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</row>
    <row r="528" spans="11:66" s="10" customFormat="1" x14ac:dyDescent="0.2">
      <c r="K528" s="1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</row>
    <row r="529" spans="11:66" s="10" customFormat="1" x14ac:dyDescent="0.2">
      <c r="K529" s="1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</row>
    <row r="530" spans="11:66" s="10" customFormat="1" x14ac:dyDescent="0.2">
      <c r="K530" s="1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</row>
    <row r="531" spans="11:66" s="10" customFormat="1" x14ac:dyDescent="0.2">
      <c r="K531" s="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</row>
    <row r="532" spans="11:66" s="10" customFormat="1" x14ac:dyDescent="0.2">
      <c r="K532" s="1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</row>
    <row r="533" spans="11:66" s="10" customFormat="1" x14ac:dyDescent="0.2">
      <c r="K533" s="1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</row>
    <row r="534" spans="11:66" s="10" customFormat="1" x14ac:dyDescent="0.2">
      <c r="K534" s="1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</row>
    <row r="535" spans="11:66" s="10" customFormat="1" x14ac:dyDescent="0.2">
      <c r="K535" s="1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</row>
    <row r="536" spans="11:66" s="10" customFormat="1" x14ac:dyDescent="0.2">
      <c r="K536" s="1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</row>
    <row r="537" spans="11:66" s="10" customFormat="1" x14ac:dyDescent="0.2">
      <c r="K537" s="1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</row>
    <row r="538" spans="11:66" s="10" customFormat="1" x14ac:dyDescent="0.2">
      <c r="K538" s="1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</row>
    <row r="539" spans="11:66" s="10" customFormat="1" x14ac:dyDescent="0.2">
      <c r="K539" s="1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</row>
    <row r="540" spans="11:66" s="10" customFormat="1" x14ac:dyDescent="0.2">
      <c r="K540" s="1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</row>
    <row r="541" spans="11:66" s="10" customFormat="1" x14ac:dyDescent="0.2">
      <c r="K541" s="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</row>
    <row r="542" spans="11:66" s="10" customFormat="1" x14ac:dyDescent="0.2">
      <c r="K542" s="1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</row>
    <row r="543" spans="11:66" s="10" customFormat="1" x14ac:dyDescent="0.2">
      <c r="K543" s="1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</row>
    <row r="544" spans="11:66" s="10" customFormat="1" x14ac:dyDescent="0.2">
      <c r="K544" s="1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</row>
    <row r="545" spans="11:66" s="10" customFormat="1" x14ac:dyDescent="0.2">
      <c r="K545" s="1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</row>
    <row r="546" spans="11:66" s="10" customFormat="1" x14ac:dyDescent="0.2">
      <c r="K546" s="1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</row>
    <row r="547" spans="11:66" s="10" customFormat="1" x14ac:dyDescent="0.2">
      <c r="K547" s="1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</row>
    <row r="548" spans="11:66" s="10" customFormat="1" x14ac:dyDescent="0.2">
      <c r="K548" s="1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</row>
    <row r="549" spans="11:66" s="10" customFormat="1" x14ac:dyDescent="0.2">
      <c r="K549" s="1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</row>
    <row r="550" spans="11:66" s="10" customFormat="1" x14ac:dyDescent="0.2">
      <c r="K550" s="1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</row>
    <row r="551" spans="11:66" s="10" customFormat="1" x14ac:dyDescent="0.2">
      <c r="K551" s="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</row>
    <row r="552" spans="11:66" s="10" customFormat="1" x14ac:dyDescent="0.2">
      <c r="K552" s="1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</row>
    <row r="553" spans="11:66" s="10" customFormat="1" x14ac:dyDescent="0.2">
      <c r="K553" s="1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</row>
    <row r="554" spans="11:66" s="10" customFormat="1" x14ac:dyDescent="0.2">
      <c r="K554" s="1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</row>
    <row r="555" spans="11:66" s="10" customFormat="1" x14ac:dyDescent="0.2">
      <c r="K555" s="1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</row>
    <row r="556" spans="11:66" s="10" customFormat="1" x14ac:dyDescent="0.2">
      <c r="K556" s="1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</row>
    <row r="557" spans="11:66" s="10" customFormat="1" x14ac:dyDescent="0.2">
      <c r="K557" s="1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</row>
    <row r="558" spans="11:66" s="10" customFormat="1" x14ac:dyDescent="0.2">
      <c r="K558" s="1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</row>
    <row r="559" spans="11:66" s="10" customFormat="1" x14ac:dyDescent="0.2">
      <c r="K559" s="1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</row>
    <row r="560" spans="11:66" s="10" customFormat="1" x14ac:dyDescent="0.2">
      <c r="K560" s="1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</row>
    <row r="561" spans="11:66" s="10" customFormat="1" x14ac:dyDescent="0.2">
      <c r="K561" s="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</row>
    <row r="562" spans="11:66" s="10" customFormat="1" x14ac:dyDescent="0.2">
      <c r="K562" s="1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</row>
    <row r="563" spans="11:66" s="10" customFormat="1" x14ac:dyDescent="0.2">
      <c r="K563" s="1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</row>
  </sheetData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634"/>
  <sheetViews>
    <sheetView workbookViewId="0">
      <selection activeCell="N25" sqref="N25"/>
    </sheetView>
  </sheetViews>
  <sheetFormatPr defaultColWidth="11" defaultRowHeight="12.75" x14ac:dyDescent="0.2"/>
  <cols>
    <col min="1" max="3" width="6.875" style="10" customWidth="1"/>
    <col min="4" max="4" width="8.25" style="10" customWidth="1"/>
    <col min="5" max="5" width="6.875" style="10" customWidth="1"/>
    <col min="6" max="6" width="7.875" style="10" customWidth="1"/>
    <col min="7" max="7" width="6.875" style="10" customWidth="1"/>
    <col min="8" max="8" width="3" style="10" customWidth="1"/>
    <col min="9" max="10" width="7.875" style="10" customWidth="1"/>
    <col min="11" max="11" width="10.75" style="1"/>
  </cols>
  <sheetData>
    <row r="1" spans="1:66" ht="38.25" x14ac:dyDescent="0.2">
      <c r="A1" s="2" t="s">
        <v>14</v>
      </c>
      <c r="B1" s="2" t="s">
        <v>15</v>
      </c>
      <c r="C1" s="2" t="s">
        <v>16</v>
      </c>
      <c r="D1" s="2" t="s">
        <v>17</v>
      </c>
      <c r="E1" s="2" t="s">
        <v>0</v>
      </c>
      <c r="F1" s="2" t="s">
        <v>18</v>
      </c>
      <c r="G1" s="2" t="s">
        <v>19</v>
      </c>
      <c r="H1" s="3"/>
      <c r="I1" s="4"/>
      <c r="J1" s="4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</row>
    <row r="2" spans="1:66" x14ac:dyDescent="0.2">
      <c r="A2" s="8">
        <v>916</v>
      </c>
      <c r="B2" s="8">
        <v>477</v>
      </c>
      <c r="C2" s="8">
        <v>79</v>
      </c>
      <c r="D2" s="9">
        <v>14284</v>
      </c>
      <c r="E2" s="15">
        <v>-7.45541276472765</v>
      </c>
      <c r="F2" s="16">
        <f t="shared" ref="F2" si="0">E2-E3</f>
        <v>14.285200770779749</v>
      </c>
      <c r="G2" s="16">
        <f t="shared" ref="G2" si="1">(F2/68)*-1</f>
        <v>-0.21007648192323161</v>
      </c>
      <c r="H2" s="13"/>
      <c r="I2" s="7" t="s">
        <v>2</v>
      </c>
      <c r="J2" s="13">
        <f>MIN($G$2:$G$33)</f>
        <v>-0.26255165608120434</v>
      </c>
    </row>
    <row r="3" spans="1:66" x14ac:dyDescent="0.2">
      <c r="A3" s="8">
        <v>918</v>
      </c>
      <c r="B3" s="8">
        <v>477</v>
      </c>
      <c r="C3" s="8">
        <v>79</v>
      </c>
      <c r="D3" s="9">
        <v>39082</v>
      </c>
      <c r="E3" s="15">
        <v>-21.7406135355074</v>
      </c>
      <c r="F3" s="16"/>
      <c r="G3" s="17"/>
      <c r="H3" s="13"/>
      <c r="I3" s="7" t="s">
        <v>3</v>
      </c>
      <c r="J3" s="13">
        <f>MAX($G$2:$G$33)</f>
        <v>6.7930296322488246E-2</v>
      </c>
    </row>
    <row r="4" spans="1:66" x14ac:dyDescent="0.2">
      <c r="A4" s="5">
        <v>923</v>
      </c>
      <c r="B4" s="5">
        <v>481</v>
      </c>
      <c r="C4" s="5">
        <v>80</v>
      </c>
      <c r="D4" s="6">
        <v>14284</v>
      </c>
      <c r="E4" s="11">
        <v>-20.017842794612999</v>
      </c>
      <c r="F4" s="12">
        <f t="shared" ref="F4" si="2">E4-E5</f>
        <v>15.511794016404902</v>
      </c>
      <c r="G4" s="12">
        <f t="shared" ref="G4" si="3">(F4/68)*-1</f>
        <v>-0.22811461788830739</v>
      </c>
      <c r="H4" s="13"/>
      <c r="I4" s="7" t="s">
        <v>4</v>
      </c>
      <c r="J4" s="13">
        <f>AVERAGE($G$2:$G$33)</f>
        <v>-7.1777780447404918E-2</v>
      </c>
    </row>
    <row r="5" spans="1:66" x14ac:dyDescent="0.2">
      <c r="A5" s="5">
        <v>924</v>
      </c>
      <c r="B5" s="5">
        <v>481</v>
      </c>
      <c r="C5" s="5">
        <v>80</v>
      </c>
      <c r="D5" s="6">
        <v>39082</v>
      </c>
      <c r="E5" s="11">
        <v>-35.529636811017902</v>
      </c>
      <c r="F5" s="12"/>
      <c r="G5" s="14"/>
      <c r="H5" s="13"/>
      <c r="I5" s="7" t="s">
        <v>5</v>
      </c>
      <c r="J5" s="13" t="e">
        <f>MODE($G$2:$G$33)</f>
        <v>#N/A</v>
      </c>
    </row>
    <row r="6" spans="1:66" x14ac:dyDescent="0.2">
      <c r="A6" s="8">
        <v>925</v>
      </c>
      <c r="B6" s="8">
        <v>482</v>
      </c>
      <c r="C6" s="8">
        <v>80</v>
      </c>
      <c r="D6" s="9">
        <v>14284</v>
      </c>
      <c r="E6" s="15">
        <v>-20.0283762356514</v>
      </c>
      <c r="F6" s="16">
        <f t="shared" ref="F6" si="4">E6-E7</f>
        <v>15.963601262489</v>
      </c>
      <c r="G6" s="16">
        <f t="shared" ref="G6" si="5">(F6/68)*-1</f>
        <v>-0.23475884209542647</v>
      </c>
      <c r="H6" s="7"/>
      <c r="I6" s="7" t="s">
        <v>6</v>
      </c>
      <c r="J6" s="13">
        <f>STDEV($G$2:$G$33)</f>
        <v>0.11652257931923551</v>
      </c>
    </row>
    <row r="7" spans="1:66" x14ac:dyDescent="0.2">
      <c r="A7" s="8">
        <v>926</v>
      </c>
      <c r="B7" s="8">
        <v>482</v>
      </c>
      <c r="C7" s="8">
        <v>80</v>
      </c>
      <c r="D7" s="9">
        <v>39082</v>
      </c>
      <c r="E7" s="15">
        <v>-35.9919774981404</v>
      </c>
      <c r="F7" s="16"/>
      <c r="G7" s="17"/>
      <c r="H7" s="7"/>
      <c r="I7" s="7" t="s">
        <v>7</v>
      </c>
      <c r="J7" s="13">
        <f>J6/(SQRT(COUNT($G2:$G$33)))</f>
        <v>2.9130644829808879E-2</v>
      </c>
    </row>
    <row r="8" spans="1:66" x14ac:dyDescent="0.2">
      <c r="A8" s="5">
        <v>927</v>
      </c>
      <c r="B8" s="5">
        <v>483</v>
      </c>
      <c r="C8" s="5">
        <v>80</v>
      </c>
      <c r="D8" s="6">
        <v>14284</v>
      </c>
      <c r="E8" s="11">
        <v>-20.015652184861001</v>
      </c>
      <c r="F8" s="12">
        <f t="shared" ref="F8" si="6">E8-E9</f>
        <v>17.853512613521897</v>
      </c>
      <c r="G8" s="12">
        <f t="shared" ref="G8" si="7">(F8/68)*-1</f>
        <v>-0.26255165608120434</v>
      </c>
      <c r="H8" s="7"/>
      <c r="I8" s="10" t="s">
        <v>13</v>
      </c>
      <c r="J8" s="10">
        <f>COUNT(G2:G33)</f>
        <v>16</v>
      </c>
    </row>
    <row r="9" spans="1:66" x14ac:dyDescent="0.2">
      <c r="A9" s="5">
        <v>928</v>
      </c>
      <c r="B9" s="5">
        <v>483</v>
      </c>
      <c r="C9" s="5">
        <v>80</v>
      </c>
      <c r="D9" s="6">
        <v>39082</v>
      </c>
      <c r="E9" s="11">
        <v>-37.869164798382897</v>
      </c>
      <c r="F9" s="12"/>
      <c r="G9" s="14"/>
      <c r="H9" s="7"/>
    </row>
    <row r="10" spans="1:66" x14ac:dyDescent="0.2">
      <c r="A10" s="8">
        <v>929</v>
      </c>
      <c r="B10" s="8">
        <v>489</v>
      </c>
      <c r="C10" s="8">
        <v>80</v>
      </c>
      <c r="D10" s="9">
        <v>14284</v>
      </c>
      <c r="E10" s="15">
        <v>-20.380679646116899</v>
      </c>
      <c r="F10" s="16">
        <f t="shared" ref="F10" si="8">E10-E11</f>
        <v>6.0069399869819016</v>
      </c>
      <c r="G10" s="16">
        <f t="shared" ref="G10" si="9">(F10/68)*-1</f>
        <v>-8.8337352749733852E-2</v>
      </c>
      <c r="H10" s="7"/>
    </row>
    <row r="11" spans="1:66" x14ac:dyDescent="0.2">
      <c r="A11" s="8">
        <v>930</v>
      </c>
      <c r="B11" s="8">
        <v>489</v>
      </c>
      <c r="C11" s="8">
        <v>80</v>
      </c>
      <c r="D11" s="9">
        <v>39082</v>
      </c>
      <c r="E11" s="15">
        <v>-26.387619633098801</v>
      </c>
      <c r="F11" s="16"/>
      <c r="G11" s="17"/>
      <c r="H11" s="7"/>
    </row>
    <row r="12" spans="1:66" x14ac:dyDescent="0.2">
      <c r="A12" s="5">
        <v>931</v>
      </c>
      <c r="B12" s="5">
        <v>491</v>
      </c>
      <c r="C12" s="5">
        <v>80</v>
      </c>
      <c r="D12" s="6">
        <v>14284</v>
      </c>
      <c r="E12" s="11">
        <v>-20.328975378715899</v>
      </c>
      <c r="F12" s="12">
        <f t="shared" ref="F12" si="10">E12-E13</f>
        <v>14.354951822402004</v>
      </c>
      <c r="G12" s="12">
        <f t="shared" ref="G12" si="11">(F12/68)*-1</f>
        <v>-0.2111022326823824</v>
      </c>
      <c r="H12" s="7"/>
    </row>
    <row r="13" spans="1:66" x14ac:dyDescent="0.2">
      <c r="A13" s="5">
        <v>933</v>
      </c>
      <c r="B13" s="5">
        <v>491</v>
      </c>
      <c r="C13" s="5">
        <v>80</v>
      </c>
      <c r="D13" s="6">
        <v>39082</v>
      </c>
      <c r="E13" s="11">
        <v>-34.683927201117903</v>
      </c>
      <c r="F13" s="12"/>
      <c r="G13" s="14"/>
      <c r="H13" s="7"/>
    </row>
    <row r="14" spans="1:66" x14ac:dyDescent="0.2">
      <c r="A14" s="8">
        <v>934</v>
      </c>
      <c r="B14" s="8">
        <v>493</v>
      </c>
      <c r="C14" s="8">
        <v>81</v>
      </c>
      <c r="D14" s="9">
        <v>14284</v>
      </c>
      <c r="E14" s="15">
        <v>-24.7380448769248</v>
      </c>
      <c r="F14" s="16">
        <f t="shared" ref="F14" si="12">E14-E15</f>
        <v>-3.9186362657010996</v>
      </c>
      <c r="G14" s="16">
        <f t="shared" ref="G14" si="13">(F14/68)*-1</f>
        <v>5.7627003907369113E-2</v>
      </c>
      <c r="H14" s="7"/>
    </row>
    <row r="15" spans="1:66" x14ac:dyDescent="0.2">
      <c r="A15" s="8">
        <v>935</v>
      </c>
      <c r="B15" s="8">
        <v>493</v>
      </c>
      <c r="C15" s="8">
        <v>81</v>
      </c>
      <c r="D15" s="9">
        <v>39082</v>
      </c>
      <c r="E15" s="15">
        <v>-20.8194086112237</v>
      </c>
      <c r="F15" s="16"/>
      <c r="G15" s="17"/>
      <c r="H15" s="7"/>
    </row>
    <row r="16" spans="1:66" x14ac:dyDescent="0.2">
      <c r="A16" s="5">
        <v>936</v>
      </c>
      <c r="B16" s="5">
        <v>494</v>
      </c>
      <c r="C16" s="5">
        <v>81</v>
      </c>
      <c r="D16" s="6">
        <v>14284</v>
      </c>
      <c r="E16" s="11">
        <v>-25.094530786343899</v>
      </c>
      <c r="F16" s="12">
        <f t="shared" ref="F16" si="14">E16-E17</f>
        <v>-4.6192601499292003</v>
      </c>
      <c r="G16" s="12">
        <f t="shared" ref="G16" si="15">(F16/68)*-1</f>
        <v>6.7930296322488246E-2</v>
      </c>
      <c r="H16" s="7"/>
    </row>
    <row r="17" spans="1:8" x14ac:dyDescent="0.2">
      <c r="A17" s="5">
        <v>938</v>
      </c>
      <c r="B17" s="5">
        <v>494</v>
      </c>
      <c r="C17" s="5">
        <v>81</v>
      </c>
      <c r="D17" s="6">
        <v>39082</v>
      </c>
      <c r="E17" s="11">
        <v>-20.475270636414699</v>
      </c>
      <c r="F17" s="12"/>
      <c r="G17" s="14"/>
      <c r="H17" s="7"/>
    </row>
    <row r="18" spans="1:8" x14ac:dyDescent="0.2">
      <c r="A18" s="8">
        <v>939</v>
      </c>
      <c r="B18" s="8">
        <v>495</v>
      </c>
      <c r="C18" s="8">
        <v>81</v>
      </c>
      <c r="D18" s="9">
        <v>14284</v>
      </c>
      <c r="E18" s="15">
        <v>-21.847465633175901</v>
      </c>
      <c r="F18" s="16">
        <f t="shared" ref="F18" si="16">E18-E19</f>
        <v>1.6676409380275992</v>
      </c>
      <c r="G18" s="16">
        <f t="shared" ref="G18" si="17">(F18/68)*-1</f>
        <v>-2.4524131441582341E-2</v>
      </c>
      <c r="H18" s="7"/>
    </row>
    <row r="19" spans="1:8" x14ac:dyDescent="0.2">
      <c r="A19" s="8">
        <v>941</v>
      </c>
      <c r="B19" s="8">
        <v>495</v>
      </c>
      <c r="C19" s="8">
        <v>81</v>
      </c>
      <c r="D19" s="9">
        <v>39082</v>
      </c>
      <c r="E19" s="15">
        <v>-23.5151065712035</v>
      </c>
      <c r="F19" s="16"/>
      <c r="G19" s="17"/>
      <c r="H19" s="7"/>
    </row>
    <row r="20" spans="1:8" x14ac:dyDescent="0.2">
      <c r="A20" s="5">
        <v>942</v>
      </c>
      <c r="B20" s="5">
        <v>496</v>
      </c>
      <c r="C20" s="5">
        <v>81</v>
      </c>
      <c r="D20" s="6">
        <v>14284</v>
      </c>
      <c r="E20" s="11">
        <v>-20.100890025885999</v>
      </c>
      <c r="F20" s="12">
        <f t="shared" ref="F20" si="18">E20-E21</f>
        <v>3.5533719025863029</v>
      </c>
      <c r="G20" s="12">
        <f t="shared" ref="G20" si="19">(F20/68)*-1</f>
        <v>-5.2255469155680925E-2</v>
      </c>
      <c r="H20" s="7"/>
    </row>
    <row r="21" spans="1:8" x14ac:dyDescent="0.2">
      <c r="A21" s="5">
        <v>944</v>
      </c>
      <c r="B21" s="5">
        <v>496</v>
      </c>
      <c r="C21" s="5">
        <v>81</v>
      </c>
      <c r="D21" s="6">
        <v>39082</v>
      </c>
      <c r="E21" s="11">
        <v>-23.654261928472302</v>
      </c>
      <c r="F21" s="12"/>
      <c r="G21" s="14"/>
      <c r="H21" s="7"/>
    </row>
    <row r="22" spans="1:8" x14ac:dyDescent="0.2">
      <c r="A22" s="8">
        <v>945</v>
      </c>
      <c r="B22" s="8">
        <v>497</v>
      </c>
      <c r="C22" s="8">
        <v>81</v>
      </c>
      <c r="D22" s="9">
        <v>14284</v>
      </c>
      <c r="E22" s="15">
        <v>-20.027810834875702</v>
      </c>
      <c r="F22" s="16">
        <f t="shared" ref="F22" si="20">E22-E23</f>
        <v>2.1330821804190983</v>
      </c>
      <c r="G22" s="16">
        <f t="shared" ref="G22" si="21">(F22/68)*-1</f>
        <v>-3.1368855594398504E-2</v>
      </c>
      <c r="H22" s="7"/>
    </row>
    <row r="23" spans="1:8" x14ac:dyDescent="0.2">
      <c r="A23" s="8">
        <v>946</v>
      </c>
      <c r="B23" s="8">
        <v>497</v>
      </c>
      <c r="C23" s="8">
        <v>81</v>
      </c>
      <c r="D23" s="9">
        <v>39082</v>
      </c>
      <c r="E23" s="15">
        <v>-22.1608930152948</v>
      </c>
      <c r="F23" s="16"/>
      <c r="G23" s="17"/>
      <c r="H23" s="7"/>
    </row>
    <row r="24" spans="1:8" x14ac:dyDescent="0.2">
      <c r="A24" s="5">
        <v>947</v>
      </c>
      <c r="B24" s="5">
        <v>498</v>
      </c>
      <c r="C24" s="5">
        <v>81</v>
      </c>
      <c r="D24" s="6">
        <v>14284</v>
      </c>
      <c r="E24" s="11">
        <v>-21.561244011827402</v>
      </c>
      <c r="F24" s="12">
        <f t="shared" ref="F24" si="22">E24-E25</f>
        <v>-1.3432019401468018</v>
      </c>
      <c r="G24" s="12">
        <f t="shared" ref="G24" si="23">(F24/68)*-1</f>
        <v>1.9752969708041204E-2</v>
      </c>
      <c r="H24" s="7"/>
    </row>
    <row r="25" spans="1:8" x14ac:dyDescent="0.2">
      <c r="A25" s="5">
        <v>948</v>
      </c>
      <c r="B25" s="5">
        <v>498</v>
      </c>
      <c r="C25" s="5">
        <v>81</v>
      </c>
      <c r="D25" s="6">
        <v>39082</v>
      </c>
      <c r="E25" s="11">
        <v>-20.2180420716806</v>
      </c>
      <c r="F25" s="12"/>
      <c r="G25" s="14"/>
      <c r="H25" s="7"/>
    </row>
    <row r="26" spans="1:8" x14ac:dyDescent="0.2">
      <c r="A26" s="8">
        <v>949</v>
      </c>
      <c r="B26" s="8">
        <v>499</v>
      </c>
      <c r="C26" s="8">
        <v>81</v>
      </c>
      <c r="D26" s="9">
        <v>14284</v>
      </c>
      <c r="E26" s="15">
        <v>-21.707648864310698</v>
      </c>
      <c r="F26" s="16">
        <f t="shared" ref="F26" si="24">E26-E27</f>
        <v>-0.91365576376789903</v>
      </c>
      <c r="G26" s="16">
        <f t="shared" ref="G26" si="25">(F26/68)*-1</f>
        <v>1.3436114173057338E-2</v>
      </c>
      <c r="H26" s="7"/>
    </row>
    <row r="27" spans="1:8" x14ac:dyDescent="0.2">
      <c r="A27" s="8">
        <v>950</v>
      </c>
      <c r="B27" s="8">
        <v>499</v>
      </c>
      <c r="C27" s="8">
        <v>81</v>
      </c>
      <c r="D27" s="9">
        <v>39082</v>
      </c>
      <c r="E27" s="15">
        <v>-20.793993100542799</v>
      </c>
      <c r="F27" s="16"/>
      <c r="G27" s="17"/>
      <c r="H27" s="7"/>
    </row>
    <row r="28" spans="1:8" x14ac:dyDescent="0.2">
      <c r="A28" s="5">
        <v>951</v>
      </c>
      <c r="B28" s="5">
        <v>500</v>
      </c>
      <c r="C28" s="5">
        <v>81</v>
      </c>
      <c r="D28" s="6">
        <v>14284</v>
      </c>
      <c r="E28" s="11">
        <v>-21.479505917795102</v>
      </c>
      <c r="F28" s="12">
        <f t="shared" ref="F28" si="26">E28-E29</f>
        <v>-1.3447408084303021</v>
      </c>
      <c r="G28" s="12">
        <f t="shared" ref="G28" si="27">(F28/68)*-1</f>
        <v>1.9775600123975029E-2</v>
      </c>
      <c r="H28" s="7"/>
    </row>
    <row r="29" spans="1:8" x14ac:dyDescent="0.2">
      <c r="A29" s="5">
        <v>952</v>
      </c>
      <c r="B29" s="5">
        <v>500</v>
      </c>
      <c r="C29" s="5">
        <v>81</v>
      </c>
      <c r="D29" s="6">
        <v>39082</v>
      </c>
      <c r="E29" s="11">
        <v>-20.1347651093648</v>
      </c>
      <c r="F29" s="12"/>
      <c r="G29" s="14"/>
      <c r="H29" s="7"/>
    </row>
    <row r="30" spans="1:8" x14ac:dyDescent="0.2">
      <c r="A30" s="8">
        <v>953</v>
      </c>
      <c r="B30" s="8">
        <v>501</v>
      </c>
      <c r="C30" s="8">
        <v>81</v>
      </c>
      <c r="D30" s="9">
        <v>14284</v>
      </c>
      <c r="E30" s="15">
        <v>-20.2278262390011</v>
      </c>
      <c r="F30" s="16">
        <f t="shared" ref="F30" si="28">E30-E31</f>
        <v>8.0774332630898726E-2</v>
      </c>
      <c r="G30" s="16">
        <f t="shared" ref="G30" si="29">(F30/68)*-1</f>
        <v>-1.1878578328073342E-3</v>
      </c>
      <c r="H30" s="7"/>
    </row>
    <row r="31" spans="1:8" x14ac:dyDescent="0.2">
      <c r="A31" s="8">
        <v>954</v>
      </c>
      <c r="B31" s="8">
        <v>501</v>
      </c>
      <c r="C31" s="8">
        <v>81</v>
      </c>
      <c r="D31" s="9">
        <v>39082</v>
      </c>
      <c r="E31" s="15">
        <v>-20.308600571631999</v>
      </c>
      <c r="F31" s="16"/>
      <c r="G31" s="17"/>
      <c r="H31" s="7"/>
    </row>
    <row r="32" spans="1:8" x14ac:dyDescent="0.2">
      <c r="A32" s="5">
        <v>955</v>
      </c>
      <c r="B32" s="5">
        <v>502</v>
      </c>
      <c r="C32" s="5">
        <v>81</v>
      </c>
      <c r="D32" s="6">
        <v>14284</v>
      </c>
      <c r="E32" s="11">
        <v>-21.236019373448201</v>
      </c>
      <c r="F32" s="12">
        <f t="shared" ref="F32" si="30">E32-E33</f>
        <v>-1.1771497714915</v>
      </c>
      <c r="G32" s="12">
        <f t="shared" ref="G32" si="31">(F32/68)*-1</f>
        <v>1.7311026051345588E-2</v>
      </c>
      <c r="H32" s="7"/>
    </row>
    <row r="33" spans="1:66" x14ac:dyDescent="0.2">
      <c r="A33" s="5">
        <v>956</v>
      </c>
      <c r="B33" s="5">
        <v>502</v>
      </c>
      <c r="C33" s="5">
        <v>81</v>
      </c>
      <c r="D33" s="6">
        <v>39082</v>
      </c>
      <c r="E33" s="11">
        <v>-20.058869601956701</v>
      </c>
      <c r="F33" s="12"/>
      <c r="G33" s="14"/>
      <c r="H33" s="7"/>
    </row>
    <row r="34" spans="1:66" s="10" customFormat="1" x14ac:dyDescent="0.2">
      <c r="K34" s="1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</row>
    <row r="35" spans="1:66" s="10" customFormat="1" x14ac:dyDescent="0.2">
      <c r="K35" s="1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</row>
    <row r="36" spans="1:66" s="10" customFormat="1" x14ac:dyDescent="0.2">
      <c r="K36" s="1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</row>
    <row r="37" spans="1:66" s="10" customFormat="1" x14ac:dyDescent="0.2">
      <c r="K37" s="1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</row>
    <row r="38" spans="1:66" s="10" customFormat="1" x14ac:dyDescent="0.2">
      <c r="K38" s="1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</row>
    <row r="39" spans="1:66" s="10" customFormat="1" x14ac:dyDescent="0.2">
      <c r="K39" s="1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s="10" customFormat="1" x14ac:dyDescent="0.2">
      <c r="K40" s="1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s="10" customFormat="1" x14ac:dyDescent="0.2">
      <c r="K41" s="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s="10" customFormat="1" x14ac:dyDescent="0.2">
      <c r="K42" s="1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s="10" customFormat="1" x14ac:dyDescent="0.2">
      <c r="K43" s="1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s="10" customFormat="1" x14ac:dyDescent="0.2">
      <c r="K44" s="1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</row>
    <row r="45" spans="1:66" s="10" customFormat="1" x14ac:dyDescent="0.2">
      <c r="K45" s="1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</row>
    <row r="46" spans="1:66" s="10" customFormat="1" x14ac:dyDescent="0.2">
      <c r="K46" s="1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</row>
    <row r="47" spans="1:66" s="10" customFormat="1" x14ac:dyDescent="0.2">
      <c r="K47" s="1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</row>
    <row r="48" spans="1:66" s="10" customFormat="1" x14ac:dyDescent="0.2">
      <c r="K48" s="1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</row>
    <row r="49" spans="11:66" s="10" customFormat="1" x14ac:dyDescent="0.2">
      <c r="K49" s="1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</row>
    <row r="50" spans="11:66" s="10" customFormat="1" x14ac:dyDescent="0.2">
      <c r="K50" s="1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</row>
    <row r="51" spans="11:66" s="10" customFormat="1" x14ac:dyDescent="0.2">
      <c r="K51" s="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</row>
    <row r="52" spans="11:66" s="10" customFormat="1" x14ac:dyDescent="0.2">
      <c r="K52" s="1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</row>
    <row r="53" spans="11:66" s="10" customFormat="1" x14ac:dyDescent="0.2">
      <c r="K53" s="1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</row>
    <row r="54" spans="11:66" s="10" customFormat="1" x14ac:dyDescent="0.2">
      <c r="K54" s="1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</row>
    <row r="55" spans="11:66" s="10" customFormat="1" x14ac:dyDescent="0.2">
      <c r="K55" s="1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</row>
    <row r="56" spans="11:66" s="10" customFormat="1" x14ac:dyDescent="0.2">
      <c r="K56" s="1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</row>
    <row r="57" spans="11:66" s="10" customFormat="1" x14ac:dyDescent="0.2">
      <c r="K57" s="1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</row>
    <row r="58" spans="11:66" s="10" customFormat="1" x14ac:dyDescent="0.2">
      <c r="K58" s="1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</row>
    <row r="59" spans="11:66" s="10" customFormat="1" x14ac:dyDescent="0.2">
      <c r="K59" s="1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1:66" s="10" customFormat="1" x14ac:dyDescent="0.2">
      <c r="K60" s="1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</row>
    <row r="61" spans="11:66" s="10" customFormat="1" x14ac:dyDescent="0.2">
      <c r="K61" s="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</row>
    <row r="62" spans="11:66" s="10" customFormat="1" x14ac:dyDescent="0.2">
      <c r="K62" s="1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</row>
    <row r="63" spans="11:66" s="10" customFormat="1" x14ac:dyDescent="0.2">
      <c r="K63" s="1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</row>
    <row r="64" spans="11:66" s="10" customFormat="1" x14ac:dyDescent="0.2">
      <c r="K64" s="1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</row>
    <row r="65" spans="11:66" s="10" customFormat="1" x14ac:dyDescent="0.2">
      <c r="K65" s="1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</row>
    <row r="66" spans="11:66" s="10" customFormat="1" x14ac:dyDescent="0.2">
      <c r="K66" s="1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</row>
    <row r="67" spans="11:66" s="10" customFormat="1" x14ac:dyDescent="0.2">
      <c r="K67" s="1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</row>
    <row r="68" spans="11:66" s="10" customFormat="1" x14ac:dyDescent="0.2">
      <c r="K68" s="1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</row>
    <row r="69" spans="11:66" s="10" customFormat="1" x14ac:dyDescent="0.2">
      <c r="K69" s="1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</row>
    <row r="70" spans="11:66" s="10" customFormat="1" x14ac:dyDescent="0.2">
      <c r="K70" s="1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</row>
    <row r="71" spans="11:66" s="10" customFormat="1" x14ac:dyDescent="0.2">
      <c r="K71" s="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</row>
    <row r="72" spans="11:66" s="10" customFormat="1" x14ac:dyDescent="0.2">
      <c r="K72" s="1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</row>
    <row r="73" spans="11:66" s="10" customFormat="1" x14ac:dyDescent="0.2">
      <c r="K73" s="1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</row>
    <row r="74" spans="11:66" s="10" customFormat="1" x14ac:dyDescent="0.2">
      <c r="K74" s="1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</row>
    <row r="75" spans="11:66" s="10" customFormat="1" x14ac:dyDescent="0.2">
      <c r="K75" s="1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</row>
    <row r="76" spans="11:66" s="10" customFormat="1" x14ac:dyDescent="0.2">
      <c r="K76" s="1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</row>
    <row r="77" spans="11:66" s="10" customFormat="1" x14ac:dyDescent="0.2">
      <c r="K77" s="1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</row>
    <row r="78" spans="11:66" s="10" customFormat="1" x14ac:dyDescent="0.2">
      <c r="K78" s="1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</row>
    <row r="79" spans="11:66" s="10" customFormat="1" x14ac:dyDescent="0.2">
      <c r="K79" s="1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</row>
    <row r="80" spans="11:66" s="10" customFormat="1" x14ac:dyDescent="0.2">
      <c r="K80" s="1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</row>
    <row r="81" spans="11:66" s="10" customFormat="1" x14ac:dyDescent="0.2">
      <c r="K81" s="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</row>
    <row r="82" spans="11:66" s="10" customFormat="1" x14ac:dyDescent="0.2">
      <c r="K82" s="1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</row>
    <row r="83" spans="11:66" s="10" customFormat="1" x14ac:dyDescent="0.2">
      <c r="K83" s="1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</row>
    <row r="84" spans="11:66" s="10" customFormat="1" x14ac:dyDescent="0.2">
      <c r="K84" s="1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</row>
    <row r="85" spans="11:66" s="10" customFormat="1" x14ac:dyDescent="0.2">
      <c r="K85" s="1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</row>
    <row r="86" spans="11:66" s="10" customFormat="1" x14ac:dyDescent="0.2">
      <c r="K86" s="1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</row>
    <row r="87" spans="11:66" s="10" customFormat="1" x14ac:dyDescent="0.2">
      <c r="K87" s="1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</row>
    <row r="88" spans="11:66" s="10" customFormat="1" x14ac:dyDescent="0.2">
      <c r="K88" s="1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</row>
    <row r="89" spans="11:66" s="10" customFormat="1" x14ac:dyDescent="0.2">
      <c r="K89" s="1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</row>
    <row r="90" spans="11:66" s="10" customFormat="1" x14ac:dyDescent="0.2">
      <c r="K90" s="1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</row>
    <row r="91" spans="11:66" s="10" customFormat="1" x14ac:dyDescent="0.2">
      <c r="K91" s="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</row>
    <row r="92" spans="11:66" s="10" customFormat="1" x14ac:dyDescent="0.2">
      <c r="K92" s="1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</row>
    <row r="93" spans="11:66" s="10" customFormat="1" x14ac:dyDescent="0.2">
      <c r="K93" s="1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</row>
    <row r="94" spans="11:66" s="10" customFormat="1" x14ac:dyDescent="0.2">
      <c r="K94" s="1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</row>
    <row r="95" spans="11:66" s="10" customFormat="1" x14ac:dyDescent="0.2">
      <c r="K95" s="1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</row>
    <row r="96" spans="11:66" s="10" customFormat="1" x14ac:dyDescent="0.2">
      <c r="K96" s="1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</row>
    <row r="97" spans="11:66" s="10" customFormat="1" x14ac:dyDescent="0.2">
      <c r="K97" s="1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</row>
    <row r="98" spans="11:66" s="10" customFormat="1" x14ac:dyDescent="0.2">
      <c r="K98" s="1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</row>
    <row r="99" spans="11:66" s="10" customFormat="1" x14ac:dyDescent="0.2">
      <c r="K99" s="1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</row>
    <row r="100" spans="11:66" s="10" customFormat="1" x14ac:dyDescent="0.2">
      <c r="K100" s="1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</row>
    <row r="101" spans="11:66" s="10" customFormat="1" x14ac:dyDescent="0.2">
      <c r="K101" s="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</row>
    <row r="102" spans="11:66" s="10" customFormat="1" x14ac:dyDescent="0.2">
      <c r="K102" s="1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</row>
    <row r="103" spans="11:66" s="10" customFormat="1" x14ac:dyDescent="0.2">
      <c r="K103" s="1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</row>
    <row r="104" spans="11:66" s="10" customFormat="1" x14ac:dyDescent="0.2">
      <c r="K104" s="1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</row>
    <row r="105" spans="11:66" s="10" customFormat="1" x14ac:dyDescent="0.2">
      <c r="K105" s="1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</row>
    <row r="106" spans="11:66" s="10" customFormat="1" x14ac:dyDescent="0.2">
      <c r="K106" s="1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</row>
    <row r="107" spans="11:66" s="10" customFormat="1" x14ac:dyDescent="0.2">
      <c r="K107" s="1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</row>
    <row r="108" spans="11:66" s="10" customFormat="1" x14ac:dyDescent="0.2">
      <c r="K108" s="1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</row>
    <row r="109" spans="11:66" s="10" customFormat="1" x14ac:dyDescent="0.2">
      <c r="K109" s="1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</row>
    <row r="110" spans="11:66" s="10" customFormat="1" x14ac:dyDescent="0.2">
      <c r="K110" s="1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</row>
    <row r="111" spans="11:66" s="10" customFormat="1" x14ac:dyDescent="0.2">
      <c r="K111" s="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</row>
    <row r="112" spans="11:66" s="10" customFormat="1" x14ac:dyDescent="0.2">
      <c r="K112" s="1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</row>
    <row r="113" spans="11:66" s="10" customFormat="1" x14ac:dyDescent="0.2">
      <c r="K113" s="1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</row>
    <row r="114" spans="11:66" s="10" customFormat="1" x14ac:dyDescent="0.2">
      <c r="K114" s="1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</row>
    <row r="115" spans="11:66" s="10" customFormat="1" x14ac:dyDescent="0.2">
      <c r="K115" s="1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</row>
    <row r="116" spans="11:66" s="10" customFormat="1" x14ac:dyDescent="0.2">
      <c r="K116" s="1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</row>
    <row r="117" spans="11:66" s="10" customFormat="1" x14ac:dyDescent="0.2">
      <c r="K117" s="1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</row>
    <row r="118" spans="11:66" s="10" customFormat="1" x14ac:dyDescent="0.2">
      <c r="K118" s="1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</row>
    <row r="119" spans="11:66" s="10" customFormat="1" x14ac:dyDescent="0.2">
      <c r="K119" s="1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</row>
    <row r="120" spans="11:66" s="10" customFormat="1" x14ac:dyDescent="0.2">
      <c r="K120" s="1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</row>
    <row r="121" spans="11:66" s="10" customFormat="1" x14ac:dyDescent="0.2">
      <c r="K121" s="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</row>
    <row r="122" spans="11:66" s="10" customFormat="1" x14ac:dyDescent="0.2">
      <c r="K122" s="1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</row>
    <row r="123" spans="11:66" s="10" customFormat="1" x14ac:dyDescent="0.2">
      <c r="K123" s="1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</row>
    <row r="124" spans="11:66" s="10" customFormat="1" x14ac:dyDescent="0.2">
      <c r="K124" s="1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</row>
    <row r="125" spans="11:66" s="10" customFormat="1" x14ac:dyDescent="0.2">
      <c r="K125" s="1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</row>
    <row r="126" spans="11:66" s="10" customFormat="1" x14ac:dyDescent="0.2">
      <c r="K126" s="1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</row>
    <row r="127" spans="11:66" s="10" customFormat="1" x14ac:dyDescent="0.2">
      <c r="K127" s="1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</row>
    <row r="128" spans="11:66" s="10" customFormat="1" x14ac:dyDescent="0.2">
      <c r="K128" s="1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</row>
    <row r="129" spans="11:66" s="10" customFormat="1" x14ac:dyDescent="0.2">
      <c r="K129" s="1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</row>
    <row r="130" spans="11:66" s="10" customFormat="1" x14ac:dyDescent="0.2">
      <c r="K130" s="1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</row>
    <row r="131" spans="11:66" s="10" customFormat="1" x14ac:dyDescent="0.2">
      <c r="K131" s="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</row>
    <row r="132" spans="11:66" s="10" customFormat="1" x14ac:dyDescent="0.2">
      <c r="K132" s="1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</row>
    <row r="133" spans="11:66" s="10" customFormat="1" x14ac:dyDescent="0.2">
      <c r="K133" s="1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</row>
    <row r="134" spans="11:66" s="10" customFormat="1" x14ac:dyDescent="0.2">
      <c r="K134" s="1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</row>
    <row r="135" spans="11:66" s="10" customFormat="1" x14ac:dyDescent="0.2">
      <c r="K135" s="1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</row>
    <row r="136" spans="11:66" s="10" customFormat="1" x14ac:dyDescent="0.2">
      <c r="K136" s="1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</row>
    <row r="137" spans="11:66" s="10" customFormat="1" x14ac:dyDescent="0.2">
      <c r="K137" s="1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</row>
    <row r="138" spans="11:66" s="10" customFormat="1" x14ac:dyDescent="0.2">
      <c r="K138" s="1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</row>
    <row r="139" spans="11:66" s="10" customFormat="1" x14ac:dyDescent="0.2">
      <c r="K139" s="1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</row>
    <row r="140" spans="11:66" s="10" customFormat="1" x14ac:dyDescent="0.2">
      <c r="K140" s="1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</row>
    <row r="141" spans="11:66" s="10" customFormat="1" x14ac:dyDescent="0.2">
      <c r="K141" s="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</row>
    <row r="142" spans="11:66" s="10" customFormat="1" x14ac:dyDescent="0.2">
      <c r="K142" s="1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</row>
    <row r="143" spans="11:66" s="10" customFormat="1" x14ac:dyDescent="0.2">
      <c r="K143" s="1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</row>
    <row r="144" spans="11:66" s="10" customFormat="1" x14ac:dyDescent="0.2">
      <c r="K144" s="1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</row>
    <row r="145" spans="11:66" s="10" customFormat="1" x14ac:dyDescent="0.2">
      <c r="K145" s="1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</row>
    <row r="146" spans="11:66" s="10" customFormat="1" x14ac:dyDescent="0.2">
      <c r="K146" s="1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</row>
    <row r="147" spans="11:66" s="10" customFormat="1" x14ac:dyDescent="0.2">
      <c r="K147" s="1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</row>
    <row r="148" spans="11:66" s="10" customFormat="1" x14ac:dyDescent="0.2">
      <c r="K148" s="1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</row>
    <row r="149" spans="11:66" s="10" customFormat="1" x14ac:dyDescent="0.2">
      <c r="K149" s="1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</row>
    <row r="150" spans="11:66" s="10" customFormat="1" x14ac:dyDescent="0.2">
      <c r="K150" s="1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</row>
    <row r="151" spans="11:66" s="10" customFormat="1" x14ac:dyDescent="0.2">
      <c r="K151" s="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</row>
    <row r="152" spans="11:66" s="10" customFormat="1" x14ac:dyDescent="0.2">
      <c r="K152" s="1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</row>
    <row r="153" spans="11:66" s="10" customFormat="1" x14ac:dyDescent="0.2">
      <c r="K153" s="1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</row>
    <row r="154" spans="11:66" s="10" customFormat="1" x14ac:dyDescent="0.2">
      <c r="K154" s="1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</row>
    <row r="155" spans="11:66" s="10" customFormat="1" x14ac:dyDescent="0.2">
      <c r="K155" s="1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</row>
    <row r="156" spans="11:66" s="10" customFormat="1" x14ac:dyDescent="0.2">
      <c r="K156" s="1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</row>
    <row r="157" spans="11:66" s="10" customFormat="1" x14ac:dyDescent="0.2">
      <c r="K157" s="1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</row>
    <row r="158" spans="11:66" s="10" customFormat="1" x14ac:dyDescent="0.2">
      <c r="K158" s="1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</row>
    <row r="159" spans="11:66" s="10" customFormat="1" x14ac:dyDescent="0.2">
      <c r="K159" s="1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</row>
    <row r="160" spans="11:66" s="10" customFormat="1" x14ac:dyDescent="0.2">
      <c r="K160" s="1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</row>
    <row r="161" spans="11:66" s="10" customFormat="1" x14ac:dyDescent="0.2">
      <c r="K161" s="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</row>
    <row r="162" spans="11:66" s="10" customFormat="1" x14ac:dyDescent="0.2">
      <c r="K162" s="1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</row>
    <row r="163" spans="11:66" s="10" customFormat="1" x14ac:dyDescent="0.2">
      <c r="K163" s="1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</row>
    <row r="164" spans="11:66" s="10" customFormat="1" x14ac:dyDescent="0.2">
      <c r="K164" s="1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</row>
    <row r="165" spans="11:66" s="10" customFormat="1" x14ac:dyDescent="0.2">
      <c r="K165" s="1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</row>
    <row r="166" spans="11:66" s="10" customFormat="1" x14ac:dyDescent="0.2">
      <c r="K166" s="1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</row>
    <row r="167" spans="11:66" s="10" customFormat="1" x14ac:dyDescent="0.2">
      <c r="K167" s="1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</row>
    <row r="168" spans="11:66" s="10" customFormat="1" x14ac:dyDescent="0.2">
      <c r="K168" s="1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</row>
    <row r="169" spans="11:66" s="10" customFormat="1" x14ac:dyDescent="0.2">
      <c r="K169" s="1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</row>
    <row r="170" spans="11:66" s="10" customFormat="1" x14ac:dyDescent="0.2">
      <c r="K170" s="1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</row>
    <row r="171" spans="11:66" s="10" customFormat="1" x14ac:dyDescent="0.2">
      <c r="K171" s="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</row>
    <row r="172" spans="11:66" s="10" customFormat="1" x14ac:dyDescent="0.2">
      <c r="K172" s="1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</row>
    <row r="173" spans="11:66" s="10" customFormat="1" x14ac:dyDescent="0.2">
      <c r="K173" s="1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</row>
    <row r="174" spans="11:66" s="10" customFormat="1" x14ac:dyDescent="0.2">
      <c r="K174" s="1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</row>
    <row r="175" spans="11:66" s="10" customFormat="1" x14ac:dyDescent="0.2">
      <c r="K175" s="1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</row>
    <row r="176" spans="11:66" s="10" customFormat="1" x14ac:dyDescent="0.2">
      <c r="K176" s="1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</row>
    <row r="177" spans="11:66" s="10" customFormat="1" x14ac:dyDescent="0.2">
      <c r="K177" s="1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</row>
    <row r="178" spans="11:66" s="10" customFormat="1" x14ac:dyDescent="0.2">
      <c r="K178" s="1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</row>
    <row r="179" spans="11:66" s="10" customFormat="1" x14ac:dyDescent="0.2">
      <c r="K179" s="1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</row>
    <row r="180" spans="11:66" s="10" customFormat="1" x14ac:dyDescent="0.2">
      <c r="K180" s="1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</row>
    <row r="181" spans="11:66" s="10" customFormat="1" x14ac:dyDescent="0.2">
      <c r="K181" s="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</row>
    <row r="182" spans="11:66" s="10" customFormat="1" x14ac:dyDescent="0.2">
      <c r="K182" s="1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</row>
    <row r="183" spans="11:66" s="10" customFormat="1" x14ac:dyDescent="0.2">
      <c r="K183" s="1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</row>
    <row r="184" spans="11:66" s="10" customFormat="1" x14ac:dyDescent="0.2">
      <c r="K184" s="1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</row>
    <row r="185" spans="11:66" s="10" customFormat="1" x14ac:dyDescent="0.2">
      <c r="K185" s="1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</row>
    <row r="186" spans="11:66" s="10" customFormat="1" x14ac:dyDescent="0.2">
      <c r="K186" s="1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</row>
    <row r="187" spans="11:66" s="10" customFormat="1" x14ac:dyDescent="0.2">
      <c r="K187" s="1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</row>
    <row r="188" spans="11:66" s="10" customFormat="1" x14ac:dyDescent="0.2">
      <c r="K188" s="1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</row>
    <row r="189" spans="11:66" s="10" customFormat="1" x14ac:dyDescent="0.2">
      <c r="K189" s="1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</row>
    <row r="190" spans="11:66" s="10" customFormat="1" x14ac:dyDescent="0.2">
      <c r="K190" s="1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</row>
    <row r="191" spans="11:66" s="10" customFormat="1" x14ac:dyDescent="0.2">
      <c r="K191" s="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</row>
    <row r="192" spans="11:66" s="10" customFormat="1" x14ac:dyDescent="0.2">
      <c r="K192" s="1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</row>
    <row r="193" spans="11:66" s="10" customFormat="1" x14ac:dyDescent="0.2">
      <c r="K193" s="1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</row>
    <row r="194" spans="11:66" s="10" customFormat="1" x14ac:dyDescent="0.2">
      <c r="K194" s="1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</row>
    <row r="195" spans="11:66" s="10" customFormat="1" x14ac:dyDescent="0.2">
      <c r="K195" s="1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</row>
    <row r="196" spans="11:66" s="10" customFormat="1" x14ac:dyDescent="0.2">
      <c r="K196" s="1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</row>
    <row r="197" spans="11:66" s="10" customFormat="1" x14ac:dyDescent="0.2">
      <c r="K197" s="1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</row>
    <row r="198" spans="11:66" s="10" customFormat="1" x14ac:dyDescent="0.2">
      <c r="K198" s="1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</row>
    <row r="199" spans="11:66" s="10" customFormat="1" x14ac:dyDescent="0.2">
      <c r="K199" s="1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</row>
    <row r="200" spans="11:66" s="10" customFormat="1" x14ac:dyDescent="0.2">
      <c r="K200" s="1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</row>
    <row r="201" spans="11:66" s="10" customFormat="1" x14ac:dyDescent="0.2">
      <c r="K201" s="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</row>
    <row r="202" spans="11:66" s="10" customFormat="1" x14ac:dyDescent="0.2">
      <c r="K202" s="1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</row>
    <row r="203" spans="11:66" s="10" customFormat="1" x14ac:dyDescent="0.2">
      <c r="K203" s="1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</row>
    <row r="204" spans="11:66" s="10" customFormat="1" x14ac:dyDescent="0.2">
      <c r="K204" s="1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</row>
    <row r="205" spans="11:66" s="10" customFormat="1" x14ac:dyDescent="0.2">
      <c r="K205" s="1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</row>
    <row r="206" spans="11:66" s="10" customFormat="1" x14ac:dyDescent="0.2">
      <c r="K206" s="1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</row>
    <row r="207" spans="11:66" s="10" customFormat="1" x14ac:dyDescent="0.2">
      <c r="K207" s="1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</row>
    <row r="208" spans="11:66" s="10" customFormat="1" x14ac:dyDescent="0.2">
      <c r="K208" s="1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</row>
    <row r="209" spans="11:66" s="10" customFormat="1" x14ac:dyDescent="0.2">
      <c r="K209" s="1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</row>
    <row r="210" spans="11:66" s="10" customFormat="1" x14ac:dyDescent="0.2">
      <c r="K210" s="1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</row>
    <row r="211" spans="11:66" s="10" customFormat="1" x14ac:dyDescent="0.2">
      <c r="K211" s="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</row>
    <row r="212" spans="11:66" s="10" customFormat="1" x14ac:dyDescent="0.2">
      <c r="K212" s="1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</row>
    <row r="213" spans="11:66" s="10" customFormat="1" x14ac:dyDescent="0.2">
      <c r="K213" s="1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</row>
    <row r="214" spans="11:66" s="10" customFormat="1" x14ac:dyDescent="0.2">
      <c r="K214" s="1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</row>
    <row r="215" spans="11:66" s="10" customFormat="1" x14ac:dyDescent="0.2">
      <c r="K215" s="1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</row>
    <row r="216" spans="11:66" s="10" customFormat="1" x14ac:dyDescent="0.2">
      <c r="K216" s="1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</row>
    <row r="217" spans="11:66" s="10" customFormat="1" x14ac:dyDescent="0.2">
      <c r="K217" s="1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</row>
    <row r="218" spans="11:66" s="10" customFormat="1" x14ac:dyDescent="0.2">
      <c r="K218" s="1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</row>
    <row r="219" spans="11:66" s="10" customFormat="1" x14ac:dyDescent="0.2">
      <c r="K219" s="1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</row>
    <row r="220" spans="11:66" s="10" customFormat="1" x14ac:dyDescent="0.2">
      <c r="K220" s="1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</row>
    <row r="221" spans="11:66" s="10" customFormat="1" x14ac:dyDescent="0.2">
      <c r="K221" s="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</row>
    <row r="222" spans="11:66" s="10" customFormat="1" x14ac:dyDescent="0.2">
      <c r="K222" s="1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</row>
    <row r="223" spans="11:66" s="10" customFormat="1" x14ac:dyDescent="0.2">
      <c r="K223" s="1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</row>
    <row r="224" spans="11:66" s="10" customFormat="1" x14ac:dyDescent="0.2">
      <c r="K224" s="1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</row>
    <row r="225" spans="11:66" s="10" customFormat="1" x14ac:dyDescent="0.2">
      <c r="K225" s="1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</row>
    <row r="226" spans="11:66" s="10" customFormat="1" x14ac:dyDescent="0.2">
      <c r="K226" s="1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</row>
    <row r="227" spans="11:66" s="10" customFormat="1" x14ac:dyDescent="0.2">
      <c r="K227" s="1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</row>
    <row r="228" spans="11:66" s="10" customFormat="1" x14ac:dyDescent="0.2">
      <c r="K228" s="1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</row>
    <row r="229" spans="11:66" s="10" customFormat="1" x14ac:dyDescent="0.2">
      <c r="K229" s="1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</row>
    <row r="230" spans="11:66" s="10" customFormat="1" x14ac:dyDescent="0.2">
      <c r="K230" s="1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</row>
    <row r="231" spans="11:66" s="10" customFormat="1" x14ac:dyDescent="0.2">
      <c r="K231" s="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</row>
    <row r="232" spans="11:66" s="10" customFormat="1" x14ac:dyDescent="0.2">
      <c r="K232" s="1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</row>
    <row r="233" spans="11:66" s="10" customFormat="1" x14ac:dyDescent="0.2">
      <c r="K233" s="1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</row>
    <row r="234" spans="11:66" s="10" customFormat="1" x14ac:dyDescent="0.2">
      <c r="K234" s="1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</row>
    <row r="235" spans="11:66" s="10" customFormat="1" x14ac:dyDescent="0.2">
      <c r="K235" s="1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</row>
    <row r="236" spans="11:66" s="10" customFormat="1" x14ac:dyDescent="0.2">
      <c r="K236" s="1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</row>
    <row r="237" spans="11:66" s="10" customFormat="1" x14ac:dyDescent="0.2">
      <c r="K237" s="1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</row>
    <row r="238" spans="11:66" s="10" customFormat="1" x14ac:dyDescent="0.2">
      <c r="K238" s="1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</row>
    <row r="239" spans="11:66" s="10" customFormat="1" x14ac:dyDescent="0.2">
      <c r="K239" s="1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</row>
    <row r="240" spans="11:66" s="10" customFormat="1" x14ac:dyDescent="0.2">
      <c r="K240" s="1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</row>
    <row r="241" spans="11:66" s="10" customFormat="1" x14ac:dyDescent="0.2">
      <c r="K241" s="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</row>
    <row r="242" spans="11:66" s="10" customFormat="1" x14ac:dyDescent="0.2">
      <c r="K242" s="1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</row>
    <row r="243" spans="11:66" s="10" customFormat="1" x14ac:dyDescent="0.2">
      <c r="K243" s="1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</row>
    <row r="244" spans="11:66" s="10" customFormat="1" x14ac:dyDescent="0.2">
      <c r="K244" s="1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</row>
    <row r="245" spans="11:66" s="10" customFormat="1" x14ac:dyDescent="0.2">
      <c r="K245" s="1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</row>
    <row r="246" spans="11:66" s="10" customFormat="1" x14ac:dyDescent="0.2">
      <c r="K246" s="1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</row>
    <row r="247" spans="11:66" s="10" customFormat="1" x14ac:dyDescent="0.2">
      <c r="K247" s="1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</row>
    <row r="248" spans="11:66" s="10" customFormat="1" x14ac:dyDescent="0.2">
      <c r="K248" s="1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</row>
    <row r="249" spans="11:66" s="10" customFormat="1" x14ac:dyDescent="0.2">
      <c r="K249" s="1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</row>
    <row r="250" spans="11:66" s="10" customFormat="1" x14ac:dyDescent="0.2">
      <c r="K250" s="1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</row>
    <row r="251" spans="11:66" s="10" customFormat="1" x14ac:dyDescent="0.2">
      <c r="K251" s="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</row>
    <row r="252" spans="11:66" s="10" customFormat="1" x14ac:dyDescent="0.2">
      <c r="K252" s="1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</row>
    <row r="253" spans="11:66" s="10" customFormat="1" x14ac:dyDescent="0.2">
      <c r="K253" s="1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</row>
    <row r="254" spans="11:66" s="10" customFormat="1" x14ac:dyDescent="0.2">
      <c r="K254" s="1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</row>
    <row r="255" spans="11:66" s="10" customFormat="1" x14ac:dyDescent="0.2">
      <c r="K255" s="1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</row>
    <row r="256" spans="11:66" s="10" customFormat="1" x14ac:dyDescent="0.2">
      <c r="K256" s="1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</row>
    <row r="257" spans="11:66" s="10" customFormat="1" x14ac:dyDescent="0.2">
      <c r="K257" s="1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</row>
    <row r="258" spans="11:66" s="10" customFormat="1" x14ac:dyDescent="0.2">
      <c r="K258" s="1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</row>
    <row r="259" spans="11:66" s="10" customFormat="1" x14ac:dyDescent="0.2">
      <c r="K259" s="1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</row>
    <row r="260" spans="11:66" s="10" customFormat="1" x14ac:dyDescent="0.2">
      <c r="K260" s="1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</row>
    <row r="261" spans="11:66" s="10" customFormat="1" x14ac:dyDescent="0.2">
      <c r="K261" s="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</row>
    <row r="262" spans="11:66" s="10" customFormat="1" x14ac:dyDescent="0.2">
      <c r="K262" s="1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</row>
    <row r="263" spans="11:66" s="10" customFormat="1" x14ac:dyDescent="0.2">
      <c r="K263" s="1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</row>
    <row r="264" spans="11:66" s="10" customFormat="1" x14ac:dyDescent="0.2">
      <c r="K264" s="1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</row>
    <row r="265" spans="11:66" s="10" customFormat="1" x14ac:dyDescent="0.2">
      <c r="K265" s="1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</row>
    <row r="266" spans="11:66" s="10" customFormat="1" x14ac:dyDescent="0.2">
      <c r="K266" s="1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</row>
    <row r="267" spans="11:66" s="10" customFormat="1" x14ac:dyDescent="0.2">
      <c r="K267" s="1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</row>
    <row r="268" spans="11:66" s="10" customFormat="1" x14ac:dyDescent="0.2">
      <c r="K268" s="1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</row>
    <row r="269" spans="11:66" s="10" customFormat="1" x14ac:dyDescent="0.2">
      <c r="K269" s="1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</row>
    <row r="270" spans="11:66" s="10" customFormat="1" x14ac:dyDescent="0.2">
      <c r="K270" s="1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</row>
    <row r="271" spans="11:66" s="10" customFormat="1" x14ac:dyDescent="0.2">
      <c r="K271" s="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</row>
    <row r="272" spans="11:66" s="10" customFormat="1" x14ac:dyDescent="0.2">
      <c r="K272" s="1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</row>
    <row r="273" spans="11:66" s="10" customFormat="1" x14ac:dyDescent="0.2">
      <c r="K273" s="1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</row>
    <row r="274" spans="11:66" s="10" customFormat="1" x14ac:dyDescent="0.2">
      <c r="K274" s="1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</row>
    <row r="275" spans="11:66" s="10" customFormat="1" x14ac:dyDescent="0.2">
      <c r="K275" s="1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</row>
    <row r="276" spans="11:66" s="10" customFormat="1" x14ac:dyDescent="0.2">
      <c r="K276" s="1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</row>
    <row r="277" spans="11:66" s="10" customFormat="1" x14ac:dyDescent="0.2">
      <c r="K277" s="1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</row>
    <row r="278" spans="11:66" s="10" customFormat="1" x14ac:dyDescent="0.2">
      <c r="K278" s="1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</row>
    <row r="279" spans="11:66" s="10" customFormat="1" x14ac:dyDescent="0.2">
      <c r="K279" s="1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</row>
    <row r="280" spans="11:66" s="10" customFormat="1" x14ac:dyDescent="0.2">
      <c r="K280" s="1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</row>
    <row r="281" spans="11:66" s="10" customFormat="1" x14ac:dyDescent="0.2">
      <c r="K281" s="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</row>
    <row r="282" spans="11:66" s="10" customFormat="1" x14ac:dyDescent="0.2">
      <c r="K282" s="1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</row>
    <row r="283" spans="11:66" s="10" customFormat="1" x14ac:dyDescent="0.2">
      <c r="K283" s="1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</row>
    <row r="284" spans="11:66" s="10" customFormat="1" x14ac:dyDescent="0.2">
      <c r="K284" s="1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</row>
    <row r="285" spans="11:66" s="10" customFormat="1" x14ac:dyDescent="0.2">
      <c r="K285" s="1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</row>
    <row r="286" spans="11:66" s="10" customFormat="1" x14ac:dyDescent="0.2">
      <c r="K286" s="1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</row>
    <row r="287" spans="11:66" s="10" customFormat="1" x14ac:dyDescent="0.2">
      <c r="K287" s="1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</row>
    <row r="288" spans="11:66" s="10" customFormat="1" x14ac:dyDescent="0.2">
      <c r="K288" s="1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</row>
    <row r="289" spans="11:66" s="10" customFormat="1" x14ac:dyDescent="0.2">
      <c r="K289" s="1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</row>
    <row r="290" spans="11:66" s="10" customFormat="1" x14ac:dyDescent="0.2">
      <c r="K290" s="1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</row>
    <row r="291" spans="11:66" s="10" customFormat="1" x14ac:dyDescent="0.2">
      <c r="K291" s="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</row>
    <row r="292" spans="11:66" s="10" customFormat="1" x14ac:dyDescent="0.2">
      <c r="K292" s="1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</row>
    <row r="293" spans="11:66" s="10" customFormat="1" x14ac:dyDescent="0.2">
      <c r="K293" s="1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</row>
    <row r="294" spans="11:66" s="10" customFormat="1" x14ac:dyDescent="0.2">
      <c r="K294" s="1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</row>
    <row r="295" spans="11:66" s="10" customFormat="1" x14ac:dyDescent="0.2">
      <c r="K295" s="1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</row>
    <row r="296" spans="11:66" s="10" customFormat="1" x14ac:dyDescent="0.2">
      <c r="K296" s="1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</row>
    <row r="297" spans="11:66" s="10" customFormat="1" x14ac:dyDescent="0.2">
      <c r="K297" s="1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</row>
    <row r="298" spans="11:66" s="10" customFormat="1" x14ac:dyDescent="0.2">
      <c r="K298" s="1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</row>
    <row r="299" spans="11:66" s="10" customFormat="1" x14ac:dyDescent="0.2">
      <c r="K299" s="1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</row>
    <row r="300" spans="11:66" s="10" customFormat="1" x14ac:dyDescent="0.2">
      <c r="K300" s="1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</row>
    <row r="301" spans="11:66" s="10" customFormat="1" x14ac:dyDescent="0.2">
      <c r="K301" s="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</row>
    <row r="302" spans="11:66" s="10" customFormat="1" x14ac:dyDescent="0.2">
      <c r="K302" s="1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</row>
    <row r="303" spans="11:66" s="10" customFormat="1" x14ac:dyDescent="0.2">
      <c r="K303" s="1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</row>
    <row r="304" spans="11:66" s="10" customFormat="1" x14ac:dyDescent="0.2">
      <c r="K304" s="1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</row>
    <row r="305" spans="11:66" s="10" customFormat="1" x14ac:dyDescent="0.2">
      <c r="K305" s="1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</row>
    <row r="306" spans="11:66" s="10" customFormat="1" x14ac:dyDescent="0.2">
      <c r="K306" s="1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</row>
    <row r="307" spans="11:66" s="10" customFormat="1" x14ac:dyDescent="0.2">
      <c r="K307" s="1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</row>
    <row r="308" spans="11:66" s="10" customFormat="1" x14ac:dyDescent="0.2">
      <c r="K308" s="1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</row>
    <row r="309" spans="11:66" s="10" customFormat="1" x14ac:dyDescent="0.2">
      <c r="K309" s="1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</row>
    <row r="310" spans="11:66" s="10" customFormat="1" x14ac:dyDescent="0.2">
      <c r="K310" s="1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</row>
    <row r="311" spans="11:66" s="10" customFormat="1" x14ac:dyDescent="0.2">
      <c r="K311" s="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</row>
    <row r="312" spans="11:66" s="10" customFormat="1" x14ac:dyDescent="0.2">
      <c r="K312" s="1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</row>
    <row r="313" spans="11:66" s="10" customFormat="1" x14ac:dyDescent="0.2">
      <c r="K313" s="1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</row>
    <row r="314" spans="11:66" s="10" customFormat="1" x14ac:dyDescent="0.2">
      <c r="K314" s="1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</row>
    <row r="315" spans="11:66" s="10" customFormat="1" x14ac:dyDescent="0.2">
      <c r="K315" s="1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</row>
    <row r="316" spans="11:66" s="10" customFormat="1" x14ac:dyDescent="0.2">
      <c r="K316" s="1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</row>
    <row r="317" spans="11:66" s="10" customFormat="1" x14ac:dyDescent="0.2">
      <c r="K317" s="1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</row>
    <row r="318" spans="11:66" s="10" customFormat="1" x14ac:dyDescent="0.2">
      <c r="K318" s="1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</row>
    <row r="319" spans="11:66" s="10" customFormat="1" x14ac:dyDescent="0.2">
      <c r="K319" s="1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</row>
    <row r="320" spans="11:66" s="10" customFormat="1" x14ac:dyDescent="0.2">
      <c r="K320" s="1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</row>
    <row r="321" spans="11:66" s="10" customFormat="1" x14ac:dyDescent="0.2">
      <c r="K321" s="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</row>
    <row r="322" spans="11:66" s="10" customFormat="1" x14ac:dyDescent="0.2">
      <c r="K322" s="1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</row>
    <row r="323" spans="11:66" s="10" customFormat="1" x14ac:dyDescent="0.2">
      <c r="K323" s="1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</row>
    <row r="324" spans="11:66" s="10" customFormat="1" x14ac:dyDescent="0.2">
      <c r="K324" s="1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</row>
    <row r="325" spans="11:66" s="10" customFormat="1" x14ac:dyDescent="0.2">
      <c r="K325" s="1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</row>
    <row r="326" spans="11:66" s="10" customFormat="1" x14ac:dyDescent="0.2">
      <c r="K326" s="1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</row>
    <row r="327" spans="11:66" s="10" customFormat="1" x14ac:dyDescent="0.2">
      <c r="K327" s="1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</row>
    <row r="328" spans="11:66" s="10" customFormat="1" x14ac:dyDescent="0.2">
      <c r="K328" s="1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</row>
    <row r="329" spans="11:66" s="10" customFormat="1" x14ac:dyDescent="0.2">
      <c r="K329" s="1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</row>
    <row r="330" spans="11:66" s="10" customFormat="1" x14ac:dyDescent="0.2">
      <c r="K330" s="1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</row>
    <row r="331" spans="11:66" s="10" customFormat="1" x14ac:dyDescent="0.2">
      <c r="K331" s="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</row>
    <row r="332" spans="11:66" s="10" customFormat="1" x14ac:dyDescent="0.2">
      <c r="K332" s="1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</row>
    <row r="333" spans="11:66" s="10" customFormat="1" x14ac:dyDescent="0.2">
      <c r="K333" s="1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</row>
    <row r="334" spans="11:66" s="10" customFormat="1" x14ac:dyDescent="0.2">
      <c r="K334" s="1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</row>
    <row r="335" spans="11:66" s="10" customFormat="1" x14ac:dyDescent="0.2">
      <c r="K335" s="1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</row>
    <row r="336" spans="11:66" s="10" customFormat="1" x14ac:dyDescent="0.2">
      <c r="K336" s="1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</row>
    <row r="337" spans="11:66" s="10" customFormat="1" x14ac:dyDescent="0.2">
      <c r="K337" s="1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</row>
    <row r="338" spans="11:66" s="10" customFormat="1" x14ac:dyDescent="0.2">
      <c r="K338" s="1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</row>
    <row r="339" spans="11:66" s="10" customFormat="1" x14ac:dyDescent="0.2">
      <c r="K339" s="1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</row>
    <row r="340" spans="11:66" s="10" customFormat="1" x14ac:dyDescent="0.2">
      <c r="K340" s="1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</row>
    <row r="341" spans="11:66" s="10" customFormat="1" x14ac:dyDescent="0.2">
      <c r="K341" s="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</row>
    <row r="342" spans="11:66" s="10" customFormat="1" x14ac:dyDescent="0.2">
      <c r="K342" s="1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</row>
    <row r="343" spans="11:66" s="10" customFormat="1" x14ac:dyDescent="0.2">
      <c r="K343" s="1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</row>
    <row r="344" spans="11:66" s="10" customFormat="1" x14ac:dyDescent="0.2">
      <c r="K344" s="1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</row>
    <row r="345" spans="11:66" s="10" customFormat="1" x14ac:dyDescent="0.2">
      <c r="K345" s="1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</row>
    <row r="346" spans="11:66" s="10" customFormat="1" x14ac:dyDescent="0.2">
      <c r="K346" s="1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</row>
    <row r="347" spans="11:66" s="10" customFormat="1" x14ac:dyDescent="0.2">
      <c r="K347" s="1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</row>
    <row r="348" spans="11:66" s="10" customFormat="1" x14ac:dyDescent="0.2">
      <c r="K348" s="1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</row>
    <row r="349" spans="11:66" s="10" customFormat="1" x14ac:dyDescent="0.2">
      <c r="K349" s="1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</row>
    <row r="350" spans="11:66" s="10" customFormat="1" x14ac:dyDescent="0.2">
      <c r="K350" s="1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</row>
    <row r="351" spans="11:66" s="10" customFormat="1" x14ac:dyDescent="0.2">
      <c r="K351" s="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</row>
    <row r="352" spans="11:66" s="10" customFormat="1" x14ac:dyDescent="0.2">
      <c r="K352" s="1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</row>
    <row r="353" spans="11:66" s="10" customFormat="1" x14ac:dyDescent="0.2">
      <c r="K353" s="1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</row>
    <row r="354" spans="11:66" s="10" customFormat="1" x14ac:dyDescent="0.2">
      <c r="K354" s="1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</row>
    <row r="355" spans="11:66" s="10" customFormat="1" x14ac:dyDescent="0.2">
      <c r="K355" s="1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</row>
    <row r="356" spans="11:66" s="10" customFormat="1" x14ac:dyDescent="0.2">
      <c r="K356" s="1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</row>
    <row r="357" spans="11:66" s="10" customFormat="1" x14ac:dyDescent="0.2">
      <c r="K357" s="1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</row>
    <row r="358" spans="11:66" s="10" customFormat="1" x14ac:dyDescent="0.2">
      <c r="K358" s="1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</row>
    <row r="359" spans="11:66" s="10" customFormat="1" x14ac:dyDescent="0.2">
      <c r="K359" s="1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</row>
    <row r="360" spans="11:66" s="10" customFormat="1" x14ac:dyDescent="0.2">
      <c r="K360" s="1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</row>
    <row r="361" spans="11:66" s="10" customFormat="1" x14ac:dyDescent="0.2">
      <c r="K361" s="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</row>
    <row r="362" spans="11:66" s="10" customFormat="1" x14ac:dyDescent="0.2">
      <c r="K362" s="1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</row>
    <row r="363" spans="11:66" s="10" customFormat="1" x14ac:dyDescent="0.2">
      <c r="K363" s="1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</row>
    <row r="364" spans="11:66" s="10" customFormat="1" x14ac:dyDescent="0.2">
      <c r="K364" s="1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</row>
    <row r="365" spans="11:66" s="10" customFormat="1" x14ac:dyDescent="0.2">
      <c r="K365" s="1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</row>
    <row r="366" spans="11:66" s="10" customFormat="1" x14ac:dyDescent="0.2">
      <c r="K366" s="1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</row>
    <row r="367" spans="11:66" s="10" customFormat="1" x14ac:dyDescent="0.2">
      <c r="K367" s="1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</row>
    <row r="368" spans="11:66" s="10" customFormat="1" x14ac:dyDescent="0.2">
      <c r="K368" s="1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</row>
    <row r="369" spans="11:66" s="10" customFormat="1" x14ac:dyDescent="0.2">
      <c r="K369" s="1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</row>
    <row r="370" spans="11:66" s="10" customFormat="1" x14ac:dyDescent="0.2">
      <c r="K370" s="1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</row>
    <row r="371" spans="11:66" s="10" customFormat="1" x14ac:dyDescent="0.2">
      <c r="K371" s="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</row>
    <row r="372" spans="11:66" s="10" customFormat="1" x14ac:dyDescent="0.2">
      <c r="K372" s="1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</row>
    <row r="373" spans="11:66" s="10" customFormat="1" x14ac:dyDescent="0.2">
      <c r="K373" s="1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</row>
    <row r="374" spans="11:66" s="10" customFormat="1" x14ac:dyDescent="0.2">
      <c r="K374" s="1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</row>
    <row r="375" spans="11:66" s="10" customFormat="1" x14ac:dyDescent="0.2">
      <c r="K375" s="1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</row>
    <row r="376" spans="11:66" s="10" customFormat="1" x14ac:dyDescent="0.2">
      <c r="K376" s="1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</row>
    <row r="377" spans="11:66" s="10" customFormat="1" x14ac:dyDescent="0.2">
      <c r="K377" s="1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</row>
    <row r="378" spans="11:66" s="10" customFormat="1" x14ac:dyDescent="0.2">
      <c r="K378" s="1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</row>
    <row r="379" spans="11:66" s="10" customFormat="1" x14ac:dyDescent="0.2">
      <c r="K379" s="1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</row>
    <row r="380" spans="11:66" s="10" customFormat="1" x14ac:dyDescent="0.2">
      <c r="K380" s="1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</row>
    <row r="381" spans="11:66" s="10" customFormat="1" x14ac:dyDescent="0.2">
      <c r="K381" s="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</row>
    <row r="382" spans="11:66" s="10" customFormat="1" x14ac:dyDescent="0.2">
      <c r="K382" s="1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</row>
    <row r="383" spans="11:66" s="10" customFormat="1" x14ac:dyDescent="0.2">
      <c r="K383" s="1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</row>
    <row r="384" spans="11:66" s="10" customFormat="1" x14ac:dyDescent="0.2">
      <c r="K384" s="1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</row>
    <row r="385" spans="11:66" s="10" customFormat="1" x14ac:dyDescent="0.2">
      <c r="K385" s="1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</row>
    <row r="386" spans="11:66" s="10" customFormat="1" x14ac:dyDescent="0.2">
      <c r="K386" s="1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</row>
    <row r="387" spans="11:66" s="10" customFormat="1" x14ac:dyDescent="0.2">
      <c r="K387" s="1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</row>
    <row r="388" spans="11:66" s="10" customFormat="1" x14ac:dyDescent="0.2">
      <c r="K388" s="1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</row>
    <row r="389" spans="11:66" s="10" customFormat="1" x14ac:dyDescent="0.2">
      <c r="K389" s="1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</row>
    <row r="390" spans="11:66" s="10" customFormat="1" x14ac:dyDescent="0.2">
      <c r="K390" s="1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</row>
    <row r="391" spans="11:66" s="10" customFormat="1" x14ac:dyDescent="0.2">
      <c r="K391" s="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</row>
    <row r="392" spans="11:66" s="10" customFormat="1" x14ac:dyDescent="0.2">
      <c r="K392" s="1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</row>
    <row r="393" spans="11:66" s="10" customFormat="1" x14ac:dyDescent="0.2">
      <c r="K393" s="1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</row>
    <row r="394" spans="11:66" s="10" customFormat="1" x14ac:dyDescent="0.2">
      <c r="K394" s="1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</row>
    <row r="395" spans="11:66" s="10" customFormat="1" x14ac:dyDescent="0.2">
      <c r="K395" s="1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</row>
    <row r="396" spans="11:66" s="10" customFormat="1" x14ac:dyDescent="0.2">
      <c r="K396" s="1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</row>
    <row r="397" spans="11:66" s="10" customFormat="1" x14ac:dyDescent="0.2">
      <c r="K397" s="1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</row>
    <row r="398" spans="11:66" s="10" customFormat="1" x14ac:dyDescent="0.2">
      <c r="K398" s="1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</row>
    <row r="399" spans="11:66" s="10" customFormat="1" x14ac:dyDescent="0.2">
      <c r="K399" s="1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</row>
    <row r="400" spans="11:66" s="10" customFormat="1" x14ac:dyDescent="0.2">
      <c r="K400" s="1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</row>
    <row r="401" spans="11:66" s="10" customFormat="1" x14ac:dyDescent="0.2">
      <c r="K401" s="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</row>
    <row r="402" spans="11:66" s="10" customFormat="1" x14ac:dyDescent="0.2">
      <c r="K402" s="1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</row>
    <row r="403" spans="11:66" s="10" customFormat="1" x14ac:dyDescent="0.2">
      <c r="K403" s="1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</row>
    <row r="404" spans="11:66" s="10" customFormat="1" x14ac:dyDescent="0.2">
      <c r="K404" s="1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</row>
    <row r="405" spans="11:66" s="10" customFormat="1" x14ac:dyDescent="0.2">
      <c r="K405" s="1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</row>
    <row r="406" spans="11:66" s="10" customFormat="1" x14ac:dyDescent="0.2">
      <c r="K406" s="1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</row>
    <row r="407" spans="11:66" s="10" customFormat="1" x14ac:dyDescent="0.2">
      <c r="K407" s="1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</row>
    <row r="408" spans="11:66" s="10" customFormat="1" x14ac:dyDescent="0.2">
      <c r="K408" s="1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</row>
    <row r="409" spans="11:66" s="10" customFormat="1" x14ac:dyDescent="0.2">
      <c r="K409" s="1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</row>
    <row r="410" spans="11:66" s="10" customFormat="1" x14ac:dyDescent="0.2">
      <c r="K410" s="1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</row>
    <row r="411" spans="11:66" s="10" customFormat="1" x14ac:dyDescent="0.2">
      <c r="K411" s="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</row>
    <row r="412" spans="11:66" s="10" customFormat="1" x14ac:dyDescent="0.2">
      <c r="K412" s="1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</row>
    <row r="413" spans="11:66" s="10" customFormat="1" x14ac:dyDescent="0.2">
      <c r="K413" s="1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</row>
    <row r="414" spans="11:66" s="10" customFormat="1" x14ac:dyDescent="0.2">
      <c r="K414" s="1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</row>
    <row r="415" spans="11:66" s="10" customFormat="1" x14ac:dyDescent="0.2">
      <c r="K415" s="1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</row>
    <row r="416" spans="11:66" s="10" customFormat="1" x14ac:dyDescent="0.2">
      <c r="K416" s="1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</row>
    <row r="417" spans="11:66" s="10" customFormat="1" x14ac:dyDescent="0.2">
      <c r="K417" s="1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</row>
    <row r="418" spans="11:66" s="10" customFormat="1" x14ac:dyDescent="0.2">
      <c r="K418" s="1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</row>
    <row r="419" spans="11:66" s="10" customFormat="1" x14ac:dyDescent="0.2">
      <c r="K419" s="1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</row>
    <row r="420" spans="11:66" s="10" customFormat="1" x14ac:dyDescent="0.2">
      <c r="K420" s="1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</row>
    <row r="421" spans="11:66" s="10" customFormat="1" x14ac:dyDescent="0.2">
      <c r="K421" s="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</row>
    <row r="422" spans="11:66" s="10" customFormat="1" x14ac:dyDescent="0.2">
      <c r="K422" s="1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</row>
    <row r="423" spans="11:66" s="10" customFormat="1" x14ac:dyDescent="0.2">
      <c r="K423" s="1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</row>
    <row r="424" spans="11:66" s="10" customFormat="1" x14ac:dyDescent="0.2">
      <c r="K424" s="1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</row>
    <row r="425" spans="11:66" s="10" customFormat="1" x14ac:dyDescent="0.2">
      <c r="K425" s="1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</row>
    <row r="426" spans="11:66" s="10" customFormat="1" x14ac:dyDescent="0.2">
      <c r="K426" s="1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</row>
    <row r="427" spans="11:66" s="10" customFormat="1" x14ac:dyDescent="0.2">
      <c r="K427" s="1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</row>
    <row r="428" spans="11:66" s="10" customFormat="1" x14ac:dyDescent="0.2">
      <c r="K428" s="1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</row>
    <row r="429" spans="11:66" s="10" customFormat="1" x14ac:dyDescent="0.2">
      <c r="K429" s="1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</row>
    <row r="430" spans="11:66" s="10" customFormat="1" x14ac:dyDescent="0.2">
      <c r="K430" s="1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</row>
    <row r="431" spans="11:66" s="10" customFormat="1" x14ac:dyDescent="0.2">
      <c r="K431" s="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</row>
    <row r="432" spans="11:66" s="10" customFormat="1" x14ac:dyDescent="0.2">
      <c r="K432" s="1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</row>
    <row r="433" spans="11:66" s="10" customFormat="1" x14ac:dyDescent="0.2">
      <c r="K433" s="1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</row>
    <row r="434" spans="11:66" s="10" customFormat="1" x14ac:dyDescent="0.2">
      <c r="K434" s="1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</row>
    <row r="435" spans="11:66" s="10" customFormat="1" x14ac:dyDescent="0.2">
      <c r="K435" s="1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</row>
    <row r="436" spans="11:66" s="10" customFormat="1" x14ac:dyDescent="0.2">
      <c r="K436" s="1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</row>
    <row r="437" spans="11:66" s="10" customFormat="1" x14ac:dyDescent="0.2">
      <c r="K437" s="1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</row>
    <row r="438" spans="11:66" s="10" customFormat="1" x14ac:dyDescent="0.2">
      <c r="K438" s="1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</row>
    <row r="439" spans="11:66" s="10" customFormat="1" x14ac:dyDescent="0.2">
      <c r="K439" s="1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</row>
    <row r="440" spans="11:66" s="10" customFormat="1" x14ac:dyDescent="0.2">
      <c r="K440" s="1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</row>
    <row r="441" spans="11:66" s="10" customFormat="1" x14ac:dyDescent="0.2">
      <c r="K441" s="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</row>
    <row r="442" spans="11:66" s="10" customFormat="1" x14ac:dyDescent="0.2">
      <c r="K442" s="1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</row>
    <row r="443" spans="11:66" s="10" customFormat="1" x14ac:dyDescent="0.2">
      <c r="K443" s="1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</row>
    <row r="444" spans="11:66" s="10" customFormat="1" x14ac:dyDescent="0.2">
      <c r="K444" s="1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</row>
    <row r="445" spans="11:66" s="10" customFormat="1" x14ac:dyDescent="0.2">
      <c r="K445" s="1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</row>
    <row r="446" spans="11:66" s="10" customFormat="1" x14ac:dyDescent="0.2">
      <c r="K446" s="1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</row>
    <row r="447" spans="11:66" s="10" customFormat="1" x14ac:dyDescent="0.2">
      <c r="K447" s="1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</row>
    <row r="448" spans="11:66" s="10" customFormat="1" x14ac:dyDescent="0.2">
      <c r="K448" s="1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</row>
    <row r="449" spans="11:66" s="10" customFormat="1" x14ac:dyDescent="0.2">
      <c r="K449" s="1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</row>
    <row r="450" spans="11:66" s="10" customFormat="1" x14ac:dyDescent="0.2">
      <c r="K450" s="1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</row>
    <row r="451" spans="11:66" s="10" customFormat="1" x14ac:dyDescent="0.2">
      <c r="K451" s="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</row>
    <row r="452" spans="11:66" s="10" customFormat="1" x14ac:dyDescent="0.2">
      <c r="K452" s="1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</row>
    <row r="453" spans="11:66" s="10" customFormat="1" x14ac:dyDescent="0.2">
      <c r="K453" s="1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</row>
    <row r="454" spans="11:66" s="10" customFormat="1" x14ac:dyDescent="0.2">
      <c r="K454" s="1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</row>
    <row r="455" spans="11:66" s="10" customFormat="1" x14ac:dyDescent="0.2">
      <c r="K455" s="1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</row>
    <row r="456" spans="11:66" s="10" customFormat="1" x14ac:dyDescent="0.2">
      <c r="K456" s="1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</row>
    <row r="457" spans="11:66" s="10" customFormat="1" x14ac:dyDescent="0.2">
      <c r="K457" s="1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</row>
    <row r="458" spans="11:66" s="10" customFormat="1" x14ac:dyDescent="0.2">
      <c r="K458" s="1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</row>
    <row r="459" spans="11:66" s="10" customFormat="1" x14ac:dyDescent="0.2">
      <c r="K459" s="1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</row>
    <row r="460" spans="11:66" s="10" customFormat="1" x14ac:dyDescent="0.2">
      <c r="K460" s="1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</row>
    <row r="461" spans="11:66" s="10" customFormat="1" x14ac:dyDescent="0.2">
      <c r="K461" s="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</row>
    <row r="462" spans="11:66" s="10" customFormat="1" x14ac:dyDescent="0.2">
      <c r="K462" s="1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</row>
    <row r="463" spans="11:66" s="10" customFormat="1" x14ac:dyDescent="0.2">
      <c r="K463" s="1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</row>
    <row r="464" spans="11:66" s="10" customFormat="1" x14ac:dyDescent="0.2">
      <c r="K464" s="1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</row>
    <row r="465" spans="11:66" s="10" customFormat="1" x14ac:dyDescent="0.2">
      <c r="K465" s="1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</row>
    <row r="466" spans="11:66" s="10" customFormat="1" x14ac:dyDescent="0.2">
      <c r="K466" s="1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</row>
    <row r="467" spans="11:66" s="10" customFormat="1" x14ac:dyDescent="0.2">
      <c r="K467" s="1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</row>
    <row r="468" spans="11:66" s="10" customFormat="1" x14ac:dyDescent="0.2">
      <c r="K468" s="1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</row>
    <row r="469" spans="11:66" s="10" customFormat="1" x14ac:dyDescent="0.2">
      <c r="K469" s="1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</row>
    <row r="470" spans="11:66" s="10" customFormat="1" x14ac:dyDescent="0.2">
      <c r="K470" s="1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</row>
    <row r="471" spans="11:66" s="10" customFormat="1" x14ac:dyDescent="0.2">
      <c r="K471" s="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</row>
    <row r="472" spans="11:66" s="10" customFormat="1" x14ac:dyDescent="0.2">
      <c r="K472" s="1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</row>
    <row r="473" spans="11:66" s="10" customFormat="1" x14ac:dyDescent="0.2">
      <c r="K473" s="1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</row>
    <row r="474" spans="11:66" s="10" customFormat="1" x14ac:dyDescent="0.2">
      <c r="K474" s="1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</row>
    <row r="475" spans="11:66" s="10" customFormat="1" x14ac:dyDescent="0.2">
      <c r="K475" s="1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</row>
    <row r="476" spans="11:66" s="10" customFormat="1" x14ac:dyDescent="0.2">
      <c r="K476" s="1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</row>
    <row r="477" spans="11:66" s="10" customFormat="1" x14ac:dyDescent="0.2">
      <c r="K477" s="1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</row>
    <row r="478" spans="11:66" s="10" customFormat="1" x14ac:dyDescent="0.2">
      <c r="K478" s="1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</row>
    <row r="479" spans="11:66" s="10" customFormat="1" x14ac:dyDescent="0.2">
      <c r="K479" s="1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</row>
    <row r="480" spans="11:66" s="10" customFormat="1" x14ac:dyDescent="0.2">
      <c r="K480" s="1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</row>
    <row r="481" spans="11:66" s="10" customFormat="1" x14ac:dyDescent="0.2">
      <c r="K481" s="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</row>
    <row r="482" spans="11:66" s="10" customFormat="1" x14ac:dyDescent="0.2">
      <c r="K482" s="1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</row>
    <row r="483" spans="11:66" s="10" customFormat="1" x14ac:dyDescent="0.2">
      <c r="K483" s="1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</row>
    <row r="484" spans="11:66" s="10" customFormat="1" x14ac:dyDescent="0.2">
      <c r="K484" s="1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</row>
    <row r="485" spans="11:66" s="10" customFormat="1" x14ac:dyDescent="0.2">
      <c r="K485" s="1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</row>
    <row r="486" spans="11:66" s="10" customFormat="1" x14ac:dyDescent="0.2">
      <c r="K486" s="1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</row>
    <row r="487" spans="11:66" s="10" customFormat="1" x14ac:dyDescent="0.2">
      <c r="K487" s="1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</row>
    <row r="488" spans="11:66" s="10" customFormat="1" x14ac:dyDescent="0.2">
      <c r="K488" s="1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</row>
    <row r="489" spans="11:66" s="10" customFormat="1" x14ac:dyDescent="0.2">
      <c r="K489" s="1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</row>
    <row r="490" spans="11:66" s="10" customFormat="1" x14ac:dyDescent="0.2">
      <c r="K490" s="1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</row>
    <row r="491" spans="11:66" s="10" customFormat="1" x14ac:dyDescent="0.2">
      <c r="K491" s="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</row>
    <row r="492" spans="11:66" s="10" customFormat="1" x14ac:dyDescent="0.2">
      <c r="K492" s="1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</row>
    <row r="493" spans="11:66" s="10" customFormat="1" x14ac:dyDescent="0.2">
      <c r="K493" s="1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</row>
    <row r="494" spans="11:66" s="10" customFormat="1" x14ac:dyDescent="0.2">
      <c r="K494" s="1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</row>
    <row r="495" spans="11:66" s="10" customFormat="1" x14ac:dyDescent="0.2">
      <c r="K495" s="1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</row>
    <row r="496" spans="11:66" s="10" customFormat="1" x14ac:dyDescent="0.2">
      <c r="K496" s="1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</row>
    <row r="497" spans="11:66" s="10" customFormat="1" x14ac:dyDescent="0.2">
      <c r="K497" s="1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</row>
    <row r="498" spans="11:66" s="10" customFormat="1" x14ac:dyDescent="0.2">
      <c r="K498" s="1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</row>
    <row r="499" spans="11:66" s="10" customFormat="1" x14ac:dyDescent="0.2">
      <c r="K499" s="1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</row>
    <row r="500" spans="11:66" s="10" customFormat="1" x14ac:dyDescent="0.2">
      <c r="K500" s="1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</row>
    <row r="501" spans="11:66" s="10" customFormat="1" x14ac:dyDescent="0.2">
      <c r="K501" s="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</row>
    <row r="502" spans="11:66" s="10" customFormat="1" x14ac:dyDescent="0.2">
      <c r="K502" s="1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</row>
    <row r="503" spans="11:66" s="10" customFormat="1" x14ac:dyDescent="0.2">
      <c r="K503" s="1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</row>
    <row r="504" spans="11:66" s="10" customFormat="1" x14ac:dyDescent="0.2">
      <c r="K504" s="1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</row>
    <row r="505" spans="11:66" s="10" customFormat="1" x14ac:dyDescent="0.2">
      <c r="K505" s="1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</row>
    <row r="506" spans="11:66" s="10" customFormat="1" x14ac:dyDescent="0.2">
      <c r="K506" s="1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</row>
    <row r="507" spans="11:66" s="10" customFormat="1" x14ac:dyDescent="0.2">
      <c r="K507" s="1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</row>
    <row r="508" spans="11:66" s="10" customFormat="1" x14ac:dyDescent="0.2">
      <c r="K508" s="1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</row>
    <row r="509" spans="11:66" s="10" customFormat="1" x14ac:dyDescent="0.2">
      <c r="K509" s="1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</row>
    <row r="510" spans="11:66" s="10" customFormat="1" x14ac:dyDescent="0.2">
      <c r="K510" s="1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</row>
    <row r="511" spans="11:66" s="10" customFormat="1" x14ac:dyDescent="0.2">
      <c r="K511" s="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</row>
    <row r="512" spans="11:66" s="10" customFormat="1" x14ac:dyDescent="0.2">
      <c r="K512" s="1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</row>
    <row r="513" spans="11:66" s="10" customFormat="1" x14ac:dyDescent="0.2">
      <c r="K513" s="1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</row>
    <row r="514" spans="11:66" s="10" customFormat="1" x14ac:dyDescent="0.2">
      <c r="K514" s="1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</row>
    <row r="515" spans="11:66" s="10" customFormat="1" x14ac:dyDescent="0.2">
      <c r="K515" s="1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</row>
    <row r="516" spans="11:66" s="10" customFormat="1" x14ac:dyDescent="0.2">
      <c r="K516" s="1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</row>
    <row r="517" spans="11:66" s="10" customFormat="1" x14ac:dyDescent="0.2">
      <c r="K517" s="1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</row>
    <row r="518" spans="11:66" s="10" customFormat="1" x14ac:dyDescent="0.2">
      <c r="K518" s="1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</row>
    <row r="519" spans="11:66" s="10" customFormat="1" x14ac:dyDescent="0.2">
      <c r="K519" s="1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</row>
    <row r="520" spans="11:66" s="10" customFormat="1" x14ac:dyDescent="0.2">
      <c r="K520" s="1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</row>
    <row r="521" spans="11:66" s="10" customFormat="1" x14ac:dyDescent="0.2">
      <c r="K521" s="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</row>
    <row r="522" spans="11:66" s="10" customFormat="1" x14ac:dyDescent="0.2">
      <c r="K522" s="1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</row>
    <row r="523" spans="11:66" s="10" customFormat="1" x14ac:dyDescent="0.2">
      <c r="K523" s="1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</row>
    <row r="524" spans="11:66" s="10" customFormat="1" x14ac:dyDescent="0.2">
      <c r="K524" s="1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</row>
    <row r="525" spans="11:66" s="10" customFormat="1" x14ac:dyDescent="0.2">
      <c r="K525" s="1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</row>
    <row r="526" spans="11:66" s="10" customFormat="1" x14ac:dyDescent="0.2">
      <c r="K526" s="1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</row>
    <row r="527" spans="11:66" s="10" customFormat="1" x14ac:dyDescent="0.2">
      <c r="K527" s="1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</row>
    <row r="528" spans="11:66" s="10" customFormat="1" x14ac:dyDescent="0.2">
      <c r="K528" s="1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</row>
    <row r="529" spans="11:66" s="10" customFormat="1" x14ac:dyDescent="0.2">
      <c r="K529" s="1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</row>
    <row r="530" spans="11:66" s="10" customFormat="1" x14ac:dyDescent="0.2">
      <c r="K530" s="1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</row>
    <row r="531" spans="11:66" s="10" customFormat="1" x14ac:dyDescent="0.2">
      <c r="K531" s="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</row>
    <row r="532" spans="11:66" s="10" customFormat="1" x14ac:dyDescent="0.2">
      <c r="K532" s="1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</row>
    <row r="533" spans="11:66" s="10" customFormat="1" x14ac:dyDescent="0.2">
      <c r="K533" s="1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</row>
    <row r="534" spans="11:66" s="10" customFormat="1" x14ac:dyDescent="0.2">
      <c r="K534" s="1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</row>
    <row r="535" spans="11:66" s="10" customFormat="1" x14ac:dyDescent="0.2">
      <c r="K535" s="1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</row>
    <row r="536" spans="11:66" s="10" customFormat="1" x14ac:dyDescent="0.2">
      <c r="K536" s="1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</row>
    <row r="537" spans="11:66" s="10" customFormat="1" x14ac:dyDescent="0.2">
      <c r="K537" s="1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</row>
    <row r="538" spans="11:66" s="10" customFormat="1" x14ac:dyDescent="0.2">
      <c r="K538" s="1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</row>
    <row r="539" spans="11:66" s="10" customFormat="1" x14ac:dyDescent="0.2">
      <c r="K539" s="1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</row>
    <row r="540" spans="11:66" s="10" customFormat="1" x14ac:dyDescent="0.2">
      <c r="K540" s="1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</row>
    <row r="541" spans="11:66" s="10" customFormat="1" x14ac:dyDescent="0.2">
      <c r="K541" s="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</row>
    <row r="542" spans="11:66" s="10" customFormat="1" x14ac:dyDescent="0.2">
      <c r="K542" s="1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</row>
    <row r="543" spans="11:66" s="10" customFormat="1" x14ac:dyDescent="0.2">
      <c r="K543" s="1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</row>
    <row r="544" spans="11:66" s="10" customFormat="1" x14ac:dyDescent="0.2">
      <c r="K544" s="1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</row>
    <row r="545" spans="11:66" s="10" customFormat="1" x14ac:dyDescent="0.2">
      <c r="K545" s="1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</row>
    <row r="546" spans="11:66" s="10" customFormat="1" x14ac:dyDescent="0.2">
      <c r="K546" s="1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</row>
    <row r="547" spans="11:66" s="10" customFormat="1" x14ac:dyDescent="0.2">
      <c r="K547" s="1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</row>
    <row r="548" spans="11:66" s="10" customFormat="1" x14ac:dyDescent="0.2">
      <c r="K548" s="1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</row>
    <row r="549" spans="11:66" s="10" customFormat="1" x14ac:dyDescent="0.2">
      <c r="K549" s="1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</row>
    <row r="550" spans="11:66" s="10" customFormat="1" x14ac:dyDescent="0.2">
      <c r="K550" s="1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</row>
    <row r="551" spans="11:66" s="10" customFormat="1" x14ac:dyDescent="0.2">
      <c r="K551" s="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</row>
    <row r="552" spans="11:66" s="10" customFormat="1" x14ac:dyDescent="0.2">
      <c r="K552" s="1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</row>
    <row r="553" spans="11:66" s="10" customFormat="1" x14ac:dyDescent="0.2">
      <c r="K553" s="1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</row>
    <row r="554" spans="11:66" s="10" customFormat="1" x14ac:dyDescent="0.2">
      <c r="K554" s="1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</row>
    <row r="555" spans="11:66" s="10" customFormat="1" x14ac:dyDescent="0.2">
      <c r="K555" s="1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</row>
    <row r="556" spans="11:66" s="10" customFormat="1" x14ac:dyDescent="0.2">
      <c r="K556" s="1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</row>
    <row r="557" spans="11:66" s="10" customFormat="1" x14ac:dyDescent="0.2">
      <c r="K557" s="1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</row>
    <row r="558" spans="11:66" s="10" customFormat="1" x14ac:dyDescent="0.2">
      <c r="K558" s="1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</row>
    <row r="559" spans="11:66" s="10" customFormat="1" x14ac:dyDescent="0.2">
      <c r="K559" s="1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</row>
    <row r="560" spans="11:66" s="10" customFormat="1" x14ac:dyDescent="0.2">
      <c r="K560" s="1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</row>
    <row r="561" spans="11:66" s="10" customFormat="1" x14ac:dyDescent="0.2">
      <c r="K561" s="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</row>
    <row r="562" spans="11:66" s="10" customFormat="1" x14ac:dyDescent="0.2">
      <c r="K562" s="1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</row>
    <row r="563" spans="11:66" s="10" customFormat="1" x14ac:dyDescent="0.2">
      <c r="K563" s="1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</row>
    <row r="564" spans="11:66" s="10" customFormat="1" x14ac:dyDescent="0.2">
      <c r="K564" s="1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</row>
    <row r="565" spans="11:66" s="10" customFormat="1" x14ac:dyDescent="0.2">
      <c r="K565" s="1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</row>
    <row r="566" spans="11:66" s="10" customFormat="1" x14ac:dyDescent="0.2">
      <c r="K566" s="1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</row>
    <row r="567" spans="11:66" s="10" customFormat="1" x14ac:dyDescent="0.2">
      <c r="K567" s="1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</row>
    <row r="568" spans="11:66" s="10" customFormat="1" x14ac:dyDescent="0.2">
      <c r="K568" s="1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</row>
    <row r="569" spans="11:66" s="10" customFormat="1" x14ac:dyDescent="0.2">
      <c r="K569" s="1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</row>
    <row r="570" spans="11:66" s="10" customFormat="1" x14ac:dyDescent="0.2">
      <c r="K570" s="1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</row>
    <row r="571" spans="11:66" s="10" customFormat="1" x14ac:dyDescent="0.2">
      <c r="K571" s="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</row>
    <row r="572" spans="11:66" s="10" customFormat="1" x14ac:dyDescent="0.2">
      <c r="K572" s="1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</row>
    <row r="573" spans="11:66" s="10" customFormat="1" x14ac:dyDescent="0.2">
      <c r="K573" s="1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</row>
    <row r="574" spans="11:66" s="10" customFormat="1" x14ac:dyDescent="0.2">
      <c r="K574" s="1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</row>
    <row r="575" spans="11:66" s="10" customFormat="1" x14ac:dyDescent="0.2">
      <c r="K575" s="1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</row>
    <row r="576" spans="11:66" s="10" customFormat="1" x14ac:dyDescent="0.2">
      <c r="K576" s="1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</row>
    <row r="577" spans="11:66" s="10" customFormat="1" x14ac:dyDescent="0.2">
      <c r="K577" s="1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</row>
    <row r="578" spans="11:66" s="10" customFormat="1" x14ac:dyDescent="0.2">
      <c r="K578" s="1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</row>
    <row r="579" spans="11:66" s="10" customFormat="1" x14ac:dyDescent="0.2">
      <c r="K579" s="1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</row>
    <row r="580" spans="11:66" s="10" customFormat="1" x14ac:dyDescent="0.2">
      <c r="K580" s="1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</row>
    <row r="581" spans="11:66" s="10" customFormat="1" x14ac:dyDescent="0.2">
      <c r="K581" s="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</row>
    <row r="582" spans="11:66" s="10" customFormat="1" x14ac:dyDescent="0.2">
      <c r="K582" s="1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</row>
    <row r="583" spans="11:66" s="10" customFormat="1" x14ac:dyDescent="0.2">
      <c r="K583" s="1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</row>
    <row r="584" spans="11:66" s="10" customFormat="1" x14ac:dyDescent="0.2">
      <c r="K584" s="1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</row>
    <row r="585" spans="11:66" s="10" customFormat="1" x14ac:dyDescent="0.2">
      <c r="K585" s="1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</row>
    <row r="586" spans="11:66" s="10" customFormat="1" x14ac:dyDescent="0.2">
      <c r="K586" s="1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</row>
    <row r="587" spans="11:66" s="10" customFormat="1" x14ac:dyDescent="0.2">
      <c r="K587" s="1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</row>
    <row r="588" spans="11:66" s="10" customFormat="1" x14ac:dyDescent="0.2">
      <c r="K588" s="1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</row>
    <row r="589" spans="11:66" s="10" customFormat="1" x14ac:dyDescent="0.2">
      <c r="K589" s="1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</row>
    <row r="590" spans="11:66" s="10" customFormat="1" x14ac:dyDescent="0.2">
      <c r="K590" s="1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</row>
    <row r="591" spans="11:66" s="10" customFormat="1" x14ac:dyDescent="0.2">
      <c r="K591" s="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</row>
    <row r="592" spans="11:66" s="10" customFormat="1" x14ac:dyDescent="0.2">
      <c r="K592" s="1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</row>
    <row r="593" spans="11:66" s="10" customFormat="1" x14ac:dyDescent="0.2">
      <c r="K593" s="1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</row>
    <row r="594" spans="11:66" s="10" customFormat="1" x14ac:dyDescent="0.2">
      <c r="K594" s="1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</row>
    <row r="595" spans="11:66" s="10" customFormat="1" x14ac:dyDescent="0.2">
      <c r="K595" s="1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</row>
    <row r="596" spans="11:66" s="10" customFormat="1" x14ac:dyDescent="0.2">
      <c r="K596" s="1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</row>
    <row r="597" spans="11:66" s="10" customFormat="1" x14ac:dyDescent="0.2">
      <c r="K597" s="1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</row>
    <row r="598" spans="11:66" s="10" customFormat="1" x14ac:dyDescent="0.2">
      <c r="K598" s="1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</row>
    <row r="599" spans="11:66" s="10" customFormat="1" x14ac:dyDescent="0.2">
      <c r="K599" s="1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</row>
    <row r="600" spans="11:66" s="10" customFormat="1" x14ac:dyDescent="0.2">
      <c r="K600" s="1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</row>
    <row r="601" spans="11:66" s="10" customFormat="1" x14ac:dyDescent="0.2">
      <c r="K601" s="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</row>
    <row r="602" spans="11:66" s="10" customFormat="1" x14ac:dyDescent="0.2">
      <c r="K602" s="1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</row>
    <row r="603" spans="11:66" s="10" customFormat="1" x14ac:dyDescent="0.2">
      <c r="K603" s="1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</row>
    <row r="604" spans="11:66" s="10" customFormat="1" x14ac:dyDescent="0.2">
      <c r="K604" s="1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</row>
    <row r="605" spans="11:66" s="10" customFormat="1" x14ac:dyDescent="0.2">
      <c r="K605" s="1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</row>
    <row r="606" spans="11:66" s="10" customFormat="1" x14ac:dyDescent="0.2">
      <c r="K606" s="1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</row>
    <row r="607" spans="11:66" s="10" customFormat="1" x14ac:dyDescent="0.2">
      <c r="K607" s="1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</row>
    <row r="608" spans="11:66" s="10" customFormat="1" x14ac:dyDescent="0.2">
      <c r="K608" s="1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</row>
    <row r="609" spans="11:66" s="10" customFormat="1" x14ac:dyDescent="0.2">
      <c r="K609" s="1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</row>
    <row r="610" spans="11:66" s="10" customFormat="1" x14ac:dyDescent="0.2">
      <c r="K610" s="1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</row>
    <row r="611" spans="11:66" s="10" customFormat="1" x14ac:dyDescent="0.2">
      <c r="K611" s="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</row>
    <row r="612" spans="11:66" s="10" customFormat="1" x14ac:dyDescent="0.2">
      <c r="K612" s="1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</row>
    <row r="613" spans="11:66" s="10" customFormat="1" x14ac:dyDescent="0.2">
      <c r="K613" s="1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</row>
    <row r="614" spans="11:66" s="10" customFormat="1" x14ac:dyDescent="0.2">
      <c r="K614" s="1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</row>
    <row r="615" spans="11:66" s="10" customFormat="1" x14ac:dyDescent="0.2">
      <c r="K615" s="1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</row>
    <row r="616" spans="11:66" s="10" customFormat="1" x14ac:dyDescent="0.2">
      <c r="K616" s="1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</row>
    <row r="617" spans="11:66" s="10" customFormat="1" x14ac:dyDescent="0.2">
      <c r="K617" s="1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</row>
    <row r="618" spans="11:66" s="10" customFormat="1" x14ac:dyDescent="0.2">
      <c r="K618" s="1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</row>
    <row r="619" spans="11:66" s="10" customFormat="1" x14ac:dyDescent="0.2">
      <c r="K619" s="1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</row>
    <row r="620" spans="11:66" s="10" customFormat="1" x14ac:dyDescent="0.2">
      <c r="K620" s="1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</row>
    <row r="621" spans="11:66" s="10" customFormat="1" x14ac:dyDescent="0.2">
      <c r="K621" s="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</row>
    <row r="622" spans="11:66" s="10" customFormat="1" x14ac:dyDescent="0.2">
      <c r="K622" s="1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</row>
    <row r="623" spans="11:66" s="10" customFormat="1" x14ac:dyDescent="0.2">
      <c r="K623" s="1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</row>
    <row r="624" spans="11:66" s="10" customFormat="1" x14ac:dyDescent="0.2">
      <c r="K624" s="1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</row>
    <row r="625" spans="11:66" s="10" customFormat="1" x14ac:dyDescent="0.2">
      <c r="K625" s="1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</row>
    <row r="626" spans="11:66" s="10" customFormat="1" x14ac:dyDescent="0.2">
      <c r="K626" s="1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</row>
    <row r="627" spans="11:66" s="10" customFormat="1" x14ac:dyDescent="0.2">
      <c r="K627" s="1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</row>
    <row r="628" spans="11:66" s="10" customFormat="1" x14ac:dyDescent="0.2">
      <c r="K628" s="1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</row>
    <row r="629" spans="11:66" s="10" customFormat="1" x14ac:dyDescent="0.2">
      <c r="K629" s="1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</row>
    <row r="630" spans="11:66" s="10" customFormat="1" x14ac:dyDescent="0.2">
      <c r="K630" s="1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</row>
    <row r="631" spans="11:66" s="10" customFormat="1" x14ac:dyDescent="0.2">
      <c r="K631" s="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</row>
    <row r="632" spans="11:66" s="10" customFormat="1" x14ac:dyDescent="0.2">
      <c r="K632" s="1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</row>
    <row r="633" spans="11:66" s="10" customFormat="1" x14ac:dyDescent="0.2">
      <c r="K633" s="1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</row>
    <row r="634" spans="11:66" s="10" customFormat="1" x14ac:dyDescent="0.2">
      <c r="K634" s="1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</row>
  </sheetData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695"/>
  <sheetViews>
    <sheetView workbookViewId="0">
      <selection activeCell="J34" sqref="J34"/>
    </sheetView>
  </sheetViews>
  <sheetFormatPr defaultColWidth="11" defaultRowHeight="12.75" x14ac:dyDescent="0.2"/>
  <cols>
    <col min="1" max="3" width="6.875" style="10" customWidth="1"/>
    <col min="4" max="4" width="8.25" style="10" customWidth="1"/>
    <col min="5" max="5" width="6.875" style="10" customWidth="1"/>
    <col min="6" max="6" width="7.875" style="10" customWidth="1"/>
    <col min="7" max="7" width="6.875" style="10" customWidth="1"/>
    <col min="8" max="8" width="3" style="10" customWidth="1"/>
    <col min="9" max="10" width="7.875" style="10" customWidth="1"/>
    <col min="11" max="11" width="10.75" style="1"/>
  </cols>
  <sheetData>
    <row r="1" spans="1:66" ht="38.25" x14ac:dyDescent="0.2">
      <c r="A1" s="2" t="s">
        <v>14</v>
      </c>
      <c r="B1" s="2" t="s">
        <v>15</v>
      </c>
      <c r="C1" s="2" t="s">
        <v>16</v>
      </c>
      <c r="D1" s="2" t="s">
        <v>17</v>
      </c>
      <c r="E1" s="2" t="s">
        <v>0</v>
      </c>
      <c r="F1" s="2" t="s">
        <v>18</v>
      </c>
      <c r="G1" s="2" t="s">
        <v>19</v>
      </c>
      <c r="H1" s="3"/>
      <c r="I1" s="4"/>
      <c r="J1" s="4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</row>
    <row r="2" spans="1:66" x14ac:dyDescent="0.2">
      <c r="A2" s="8">
        <v>959</v>
      </c>
      <c r="B2" s="8">
        <v>504</v>
      </c>
      <c r="C2" s="8">
        <v>83</v>
      </c>
      <c r="D2" s="9">
        <v>14284</v>
      </c>
      <c r="E2" s="15">
        <v>-19.227047556753</v>
      </c>
      <c r="F2" s="16">
        <f t="shared" ref="F2" si="0">E2-E3</f>
        <v>3.3354895339567996</v>
      </c>
      <c r="G2" s="16">
        <f t="shared" ref="G2" si="1">(F2/68)*-1</f>
        <v>-4.9051316675835288E-2</v>
      </c>
      <c r="H2" s="13"/>
      <c r="I2" s="7" t="s">
        <v>2</v>
      </c>
      <c r="J2" s="13">
        <f>MIN($G$2:$G$47)</f>
        <v>-0.1301806206763309</v>
      </c>
    </row>
    <row r="3" spans="1:66" x14ac:dyDescent="0.2">
      <c r="A3" s="8">
        <v>961</v>
      </c>
      <c r="B3" s="8">
        <v>504</v>
      </c>
      <c r="C3" s="8">
        <v>83</v>
      </c>
      <c r="D3" s="9">
        <v>39082</v>
      </c>
      <c r="E3" s="15">
        <v>-22.5625370907098</v>
      </c>
      <c r="F3" s="16"/>
      <c r="G3" s="17"/>
      <c r="H3" s="13"/>
      <c r="I3" s="7" t="s">
        <v>3</v>
      </c>
      <c r="J3" s="13">
        <f>MAX($G$2:$G$47)</f>
        <v>6.6977970083852922E-2</v>
      </c>
    </row>
    <row r="4" spans="1:66" x14ac:dyDescent="0.2">
      <c r="A4" s="5">
        <v>962</v>
      </c>
      <c r="B4" s="5">
        <v>505</v>
      </c>
      <c r="C4" s="5">
        <v>83</v>
      </c>
      <c r="D4" s="6">
        <v>14284</v>
      </c>
      <c r="E4" s="11">
        <v>-23.154134094368299</v>
      </c>
      <c r="F4" s="12">
        <f t="shared" ref="F4" si="2">E4-E5</f>
        <v>-6.3423563151797424E-2</v>
      </c>
      <c r="G4" s="12">
        <f t="shared" ref="G4" si="3">(F4/68)*-1</f>
        <v>9.32699458114668E-4</v>
      </c>
      <c r="H4" s="13"/>
      <c r="I4" s="7" t="s">
        <v>4</v>
      </c>
      <c r="J4" s="13">
        <f>AVERAGE($G$2:$G$47)</f>
        <v>-4.1558677888237604E-2</v>
      </c>
    </row>
    <row r="5" spans="1:66" x14ac:dyDescent="0.2">
      <c r="A5" s="5">
        <v>964</v>
      </c>
      <c r="B5" s="5">
        <v>505</v>
      </c>
      <c r="C5" s="5">
        <v>83</v>
      </c>
      <c r="D5" s="6">
        <v>39082</v>
      </c>
      <c r="E5" s="11">
        <v>-23.090710531216502</v>
      </c>
      <c r="F5" s="12"/>
      <c r="G5" s="14"/>
      <c r="H5" s="13"/>
      <c r="I5" s="7" t="s">
        <v>5</v>
      </c>
      <c r="J5" s="13" t="e">
        <f>MODE($G$2:$G$47)</f>
        <v>#N/A</v>
      </c>
    </row>
    <row r="6" spans="1:66" x14ac:dyDescent="0.2">
      <c r="A6" s="8">
        <v>965</v>
      </c>
      <c r="B6" s="8">
        <v>506</v>
      </c>
      <c r="C6" s="8">
        <v>83</v>
      </c>
      <c r="D6" s="9">
        <v>14284</v>
      </c>
      <c r="E6" s="15">
        <v>-23.186413359990901</v>
      </c>
      <c r="F6" s="16">
        <f t="shared" ref="F6" si="4">E6-E7</f>
        <v>-2.9169366453809999</v>
      </c>
      <c r="G6" s="16">
        <f t="shared" ref="G6" si="5">(F6/68)*-1</f>
        <v>4.2896127137955882E-2</v>
      </c>
      <c r="H6" s="7"/>
      <c r="I6" s="7" t="s">
        <v>6</v>
      </c>
      <c r="J6" s="13">
        <f>STDEV($G$2:$G$47)</f>
        <v>6.2056704031289447E-2</v>
      </c>
    </row>
    <row r="7" spans="1:66" x14ac:dyDescent="0.2">
      <c r="A7" s="8">
        <v>967</v>
      </c>
      <c r="B7" s="8">
        <v>506</v>
      </c>
      <c r="C7" s="8">
        <v>83</v>
      </c>
      <c r="D7" s="9">
        <v>39082</v>
      </c>
      <c r="E7" s="15">
        <v>-20.269476714609901</v>
      </c>
      <c r="F7" s="16"/>
      <c r="G7" s="17"/>
      <c r="H7" s="7"/>
      <c r="I7" s="7" t="s">
        <v>7</v>
      </c>
      <c r="J7" s="13">
        <f>J6/(SQRT(COUNT($G2:$G$47)))</f>
        <v>1.293971727939763E-2</v>
      </c>
    </row>
    <row r="8" spans="1:66" x14ac:dyDescent="0.2">
      <c r="A8" s="5">
        <v>968</v>
      </c>
      <c r="B8" s="5">
        <v>508</v>
      </c>
      <c r="C8" s="5">
        <v>83</v>
      </c>
      <c r="D8" s="6">
        <v>14284</v>
      </c>
      <c r="E8" s="11">
        <v>-24.278314331956</v>
      </c>
      <c r="F8" s="12">
        <f t="shared" ref="F8" si="6">E8-E9</f>
        <v>-4.0572114579704994</v>
      </c>
      <c r="G8" s="12">
        <f t="shared" ref="G8" si="7">(F8/68)*-1</f>
        <v>5.9664874381919107E-2</v>
      </c>
      <c r="H8" s="7"/>
      <c r="I8" s="10" t="s">
        <v>13</v>
      </c>
      <c r="J8" s="10">
        <f>COUNT(G2:G47)</f>
        <v>23</v>
      </c>
    </row>
    <row r="9" spans="1:66" x14ac:dyDescent="0.2">
      <c r="A9" s="5">
        <v>969</v>
      </c>
      <c r="B9" s="5">
        <v>508</v>
      </c>
      <c r="C9" s="5">
        <v>83</v>
      </c>
      <c r="D9" s="6">
        <v>39082</v>
      </c>
      <c r="E9" s="11">
        <v>-20.221102873985501</v>
      </c>
      <c r="F9" s="12"/>
      <c r="G9" s="14"/>
      <c r="H9" s="7"/>
    </row>
    <row r="10" spans="1:66" x14ac:dyDescent="0.2">
      <c r="A10" s="8">
        <v>970</v>
      </c>
      <c r="B10" s="8">
        <v>509</v>
      </c>
      <c r="C10" s="8">
        <v>83</v>
      </c>
      <c r="D10" s="9">
        <v>14284</v>
      </c>
      <c r="E10" s="15">
        <v>-24.016598879151001</v>
      </c>
      <c r="F10" s="16">
        <f t="shared" ref="F10" si="8">E10-E11</f>
        <v>-3.6066291649567006</v>
      </c>
      <c r="G10" s="16">
        <f t="shared" ref="G10" si="9">(F10/68)*-1</f>
        <v>5.3038664190539715E-2</v>
      </c>
      <c r="H10" s="7"/>
    </row>
    <row r="11" spans="1:66" x14ac:dyDescent="0.2">
      <c r="A11" s="8">
        <v>971</v>
      </c>
      <c r="B11" s="8">
        <v>509</v>
      </c>
      <c r="C11" s="8">
        <v>83</v>
      </c>
      <c r="D11" s="9">
        <v>39082</v>
      </c>
      <c r="E11" s="15">
        <v>-20.4099697141943</v>
      </c>
      <c r="F11" s="16"/>
      <c r="G11" s="17"/>
      <c r="H11" s="7"/>
    </row>
    <row r="12" spans="1:66" x14ac:dyDescent="0.2">
      <c r="A12" s="5">
        <v>972</v>
      </c>
      <c r="B12" s="5">
        <v>510</v>
      </c>
      <c r="C12" s="5">
        <v>83</v>
      </c>
      <c r="D12" s="6">
        <v>14284</v>
      </c>
      <c r="E12" s="11">
        <v>-24.472981916895002</v>
      </c>
      <c r="F12" s="12">
        <f t="shared" ref="F12" si="10">E12-E13</f>
        <v>-4.1372062232266025</v>
      </c>
      <c r="G12" s="12">
        <f t="shared" ref="G12" si="11">(F12/68)*-1</f>
        <v>6.0841267988626505E-2</v>
      </c>
      <c r="H12" s="7"/>
    </row>
    <row r="13" spans="1:66" x14ac:dyDescent="0.2">
      <c r="A13" s="5">
        <v>973</v>
      </c>
      <c r="B13" s="5">
        <v>510</v>
      </c>
      <c r="C13" s="5">
        <v>83</v>
      </c>
      <c r="D13" s="6">
        <v>39082</v>
      </c>
      <c r="E13" s="11">
        <v>-20.335775693668399</v>
      </c>
      <c r="F13" s="12"/>
      <c r="G13" s="14"/>
      <c r="H13" s="7"/>
    </row>
    <row r="14" spans="1:66" x14ac:dyDescent="0.2">
      <c r="A14" s="8">
        <v>974</v>
      </c>
      <c r="B14" s="8">
        <v>512</v>
      </c>
      <c r="C14" s="8">
        <v>84</v>
      </c>
      <c r="D14" s="9">
        <v>14284</v>
      </c>
      <c r="E14" s="15">
        <v>-17.229426972843701</v>
      </c>
      <c r="F14" s="16">
        <f t="shared" ref="F14" si="12">E14-E15</f>
        <v>3.570494682573198</v>
      </c>
      <c r="G14" s="16">
        <f t="shared" ref="G14" si="13">(F14/68)*-1</f>
        <v>-5.2507274743723499E-2</v>
      </c>
      <c r="H14" s="7"/>
    </row>
    <row r="15" spans="1:66" x14ac:dyDescent="0.2">
      <c r="A15" s="8">
        <v>975</v>
      </c>
      <c r="B15" s="8">
        <v>512</v>
      </c>
      <c r="C15" s="8">
        <v>84</v>
      </c>
      <c r="D15" s="9">
        <v>39082</v>
      </c>
      <c r="E15" s="15">
        <v>-20.799921655416899</v>
      </c>
      <c r="F15" s="16"/>
      <c r="G15" s="17"/>
      <c r="H15" s="7"/>
    </row>
    <row r="16" spans="1:66" x14ac:dyDescent="0.2">
      <c r="A16" s="5">
        <v>976</v>
      </c>
      <c r="B16" s="5">
        <v>513</v>
      </c>
      <c r="C16" s="5">
        <v>84</v>
      </c>
      <c r="D16" s="6">
        <v>14284</v>
      </c>
      <c r="E16" s="11">
        <v>-18.832519580426101</v>
      </c>
      <c r="F16" s="12">
        <f t="shared" ref="F16" si="14">E16-E17</f>
        <v>1.169432066798997</v>
      </c>
      <c r="G16" s="12">
        <f t="shared" ref="G16" si="15">(F16/68)*-1</f>
        <v>-1.7197530394102899E-2</v>
      </c>
      <c r="H16" s="7"/>
    </row>
    <row r="17" spans="1:8" x14ac:dyDescent="0.2">
      <c r="A17" s="5">
        <v>977</v>
      </c>
      <c r="B17" s="5">
        <v>513</v>
      </c>
      <c r="C17" s="5">
        <v>84</v>
      </c>
      <c r="D17" s="6">
        <v>39082</v>
      </c>
      <c r="E17" s="11">
        <v>-20.001951647225098</v>
      </c>
      <c r="F17" s="12"/>
      <c r="G17" s="14"/>
      <c r="H17" s="7"/>
    </row>
    <row r="18" spans="1:8" x14ac:dyDescent="0.2">
      <c r="A18" s="8">
        <v>978</v>
      </c>
      <c r="B18" s="8">
        <v>514</v>
      </c>
      <c r="C18" s="8">
        <v>84</v>
      </c>
      <c r="D18" s="9">
        <v>14284</v>
      </c>
      <c r="E18" s="15">
        <v>-20.070648813194499</v>
      </c>
      <c r="F18" s="16">
        <f t="shared" ref="F18" si="16">E18-E19</f>
        <v>4.8336986831229005</v>
      </c>
      <c r="G18" s="16">
        <f t="shared" ref="G18" si="17">(F18/68)*-1</f>
        <v>-7.1083804163572073E-2</v>
      </c>
      <c r="H18" s="7"/>
    </row>
    <row r="19" spans="1:8" x14ac:dyDescent="0.2">
      <c r="A19" s="8">
        <v>979</v>
      </c>
      <c r="B19" s="8">
        <v>514</v>
      </c>
      <c r="C19" s="8">
        <v>84</v>
      </c>
      <c r="D19" s="9">
        <v>39082</v>
      </c>
      <c r="E19" s="15">
        <v>-24.904347496317399</v>
      </c>
      <c r="F19" s="16"/>
      <c r="G19" s="17"/>
      <c r="H19" s="7"/>
    </row>
    <row r="20" spans="1:8" x14ac:dyDescent="0.2">
      <c r="A20" s="5">
        <v>980</v>
      </c>
      <c r="B20" s="5">
        <v>515</v>
      </c>
      <c r="C20" s="5">
        <v>84</v>
      </c>
      <c r="D20" s="6">
        <v>14284</v>
      </c>
      <c r="E20" s="11">
        <v>-20.2131287727365</v>
      </c>
      <c r="F20" s="12">
        <f t="shared" ref="F20" si="18">E20-E21</f>
        <v>7.6702886933565999</v>
      </c>
      <c r="G20" s="12">
        <f t="shared" ref="G20" si="19">(F20/68)*-1</f>
        <v>-0.11279836313759706</v>
      </c>
      <c r="H20" s="7"/>
    </row>
    <row r="21" spans="1:8" x14ac:dyDescent="0.2">
      <c r="A21" s="5">
        <v>981</v>
      </c>
      <c r="B21" s="5">
        <v>515</v>
      </c>
      <c r="C21" s="5">
        <v>84</v>
      </c>
      <c r="D21" s="6">
        <v>39082</v>
      </c>
      <c r="E21" s="11">
        <v>-27.8834174660931</v>
      </c>
      <c r="F21" s="12"/>
      <c r="G21" s="14"/>
      <c r="H21" s="7"/>
    </row>
    <row r="22" spans="1:8" x14ac:dyDescent="0.2">
      <c r="A22" s="8">
        <v>982</v>
      </c>
      <c r="B22" s="8">
        <v>516</v>
      </c>
      <c r="C22" s="8">
        <v>84</v>
      </c>
      <c r="D22" s="9">
        <v>14284</v>
      </c>
      <c r="E22" s="15">
        <v>-20.4262991680094</v>
      </c>
      <c r="F22" s="16">
        <f t="shared" ref="F22" si="20">E22-E23</f>
        <v>6.9331104742238985</v>
      </c>
      <c r="G22" s="16">
        <f t="shared" ref="G22" si="21">(F22/68)*-1</f>
        <v>-0.10195750697388085</v>
      </c>
      <c r="H22" s="7"/>
    </row>
    <row r="23" spans="1:8" x14ac:dyDescent="0.2">
      <c r="A23" s="8">
        <v>983</v>
      </c>
      <c r="B23" s="8">
        <v>516</v>
      </c>
      <c r="C23" s="8">
        <v>84</v>
      </c>
      <c r="D23" s="9">
        <v>39082</v>
      </c>
      <c r="E23" s="15">
        <v>-27.359409642233299</v>
      </c>
      <c r="F23" s="16"/>
      <c r="G23" s="17"/>
      <c r="H23" s="7"/>
    </row>
    <row r="24" spans="1:8" x14ac:dyDescent="0.2">
      <c r="A24" s="5">
        <v>984</v>
      </c>
      <c r="B24" s="5">
        <v>517</v>
      </c>
      <c r="C24" s="5">
        <v>84</v>
      </c>
      <c r="D24" s="6">
        <v>14284</v>
      </c>
      <c r="E24" s="11">
        <v>-20.022623022719699</v>
      </c>
      <c r="F24" s="12">
        <f t="shared" ref="F24" si="22">E24-E25</f>
        <v>2.6100560999673021</v>
      </c>
      <c r="G24" s="12">
        <f t="shared" ref="G24" si="23">(F24/68)*-1</f>
        <v>-3.8383177940695623E-2</v>
      </c>
      <c r="H24" s="7"/>
    </row>
    <row r="25" spans="1:8" x14ac:dyDescent="0.2">
      <c r="A25" s="5">
        <v>986</v>
      </c>
      <c r="B25" s="5">
        <v>517</v>
      </c>
      <c r="C25" s="5">
        <v>84</v>
      </c>
      <c r="D25" s="6">
        <v>39082</v>
      </c>
      <c r="E25" s="11">
        <v>-22.632679122687001</v>
      </c>
      <c r="F25" s="12"/>
      <c r="G25" s="14"/>
      <c r="H25" s="7"/>
    </row>
    <row r="26" spans="1:8" x14ac:dyDescent="0.2">
      <c r="A26" s="8">
        <v>987</v>
      </c>
      <c r="B26" s="8">
        <v>518</v>
      </c>
      <c r="C26" s="8">
        <v>84</v>
      </c>
      <c r="D26" s="9">
        <v>14284</v>
      </c>
      <c r="E26" s="15">
        <v>-20.231993987858399</v>
      </c>
      <c r="F26" s="16">
        <f t="shared" ref="F26" si="24">E26-E27</f>
        <v>2.5506991785400999</v>
      </c>
      <c r="G26" s="16">
        <f t="shared" ref="G26" si="25">(F26/68)*-1</f>
        <v>-3.751028203735441E-2</v>
      </c>
      <c r="H26" s="7"/>
    </row>
    <row r="27" spans="1:8" x14ac:dyDescent="0.2">
      <c r="A27" s="8">
        <v>989</v>
      </c>
      <c r="B27" s="8">
        <v>518</v>
      </c>
      <c r="C27" s="8">
        <v>84</v>
      </c>
      <c r="D27" s="9">
        <v>39082</v>
      </c>
      <c r="E27" s="15">
        <v>-22.782693166398499</v>
      </c>
      <c r="F27" s="16"/>
      <c r="G27" s="17"/>
      <c r="H27" s="7"/>
    </row>
    <row r="28" spans="1:8" x14ac:dyDescent="0.2">
      <c r="A28" s="5">
        <v>990</v>
      </c>
      <c r="B28" s="5">
        <v>520</v>
      </c>
      <c r="C28" s="5">
        <v>85</v>
      </c>
      <c r="D28" s="6">
        <v>14284</v>
      </c>
      <c r="E28" s="11">
        <v>-24.801755737610399</v>
      </c>
      <c r="F28" s="12">
        <f t="shared" ref="F28" si="26">E28-E29</f>
        <v>-4.5545019657019985</v>
      </c>
      <c r="G28" s="12">
        <f t="shared" ref="G28" si="27">(F28/68)*-1</f>
        <v>6.6977970083852922E-2</v>
      </c>
      <c r="H28" s="7"/>
    </row>
    <row r="29" spans="1:8" x14ac:dyDescent="0.2">
      <c r="A29" s="5">
        <v>992</v>
      </c>
      <c r="B29" s="5">
        <v>520</v>
      </c>
      <c r="C29" s="5">
        <v>85</v>
      </c>
      <c r="D29" s="6">
        <v>39082</v>
      </c>
      <c r="E29" s="11">
        <v>-20.247253771908401</v>
      </c>
      <c r="F29" s="12"/>
      <c r="G29" s="14"/>
      <c r="H29" s="7"/>
    </row>
    <row r="30" spans="1:8" x14ac:dyDescent="0.2">
      <c r="A30" s="8">
        <v>993</v>
      </c>
      <c r="B30" s="8">
        <v>521</v>
      </c>
      <c r="C30" s="8">
        <v>85</v>
      </c>
      <c r="D30" s="9">
        <v>14284</v>
      </c>
      <c r="E30" s="15">
        <v>-24.6871143891175</v>
      </c>
      <c r="F30" s="16">
        <f t="shared" ref="F30" si="28">E30-E31</f>
        <v>3.1880932480524002</v>
      </c>
      <c r="G30" s="16">
        <f t="shared" ref="G30" si="29">(F30/68)*-1</f>
        <v>-4.6883724236064711E-2</v>
      </c>
      <c r="H30" s="7"/>
    </row>
    <row r="31" spans="1:8" x14ac:dyDescent="0.2">
      <c r="A31" s="8">
        <v>994</v>
      </c>
      <c r="B31" s="8">
        <v>521</v>
      </c>
      <c r="C31" s="8">
        <v>85</v>
      </c>
      <c r="D31" s="9">
        <v>39082</v>
      </c>
      <c r="E31" s="15">
        <v>-27.8752076371699</v>
      </c>
      <c r="F31" s="16"/>
      <c r="G31" s="17"/>
      <c r="H31" s="7"/>
    </row>
    <row r="32" spans="1:8" x14ac:dyDescent="0.2">
      <c r="A32" s="5">
        <v>995</v>
      </c>
      <c r="B32" s="5">
        <v>522</v>
      </c>
      <c r="C32" s="5">
        <v>85</v>
      </c>
      <c r="D32" s="6">
        <v>14284</v>
      </c>
      <c r="E32" s="11">
        <v>-21.255155500121099</v>
      </c>
      <c r="F32" s="12">
        <f t="shared" ref="F32" si="30">E32-E33</f>
        <v>3.2526727050123014</v>
      </c>
      <c r="G32" s="12">
        <f t="shared" ref="G32" si="31">(F32/68)*-1</f>
        <v>-4.7833422132533845E-2</v>
      </c>
      <c r="H32" s="7"/>
    </row>
    <row r="33" spans="1:66" x14ac:dyDescent="0.2">
      <c r="A33" s="5">
        <v>996</v>
      </c>
      <c r="B33" s="5">
        <v>522</v>
      </c>
      <c r="C33" s="5">
        <v>85</v>
      </c>
      <c r="D33" s="6">
        <v>39082</v>
      </c>
      <c r="E33" s="11">
        <v>-24.5078282051334</v>
      </c>
      <c r="F33" s="12"/>
      <c r="G33" s="14"/>
      <c r="H33" s="7"/>
    </row>
    <row r="34" spans="1:66" x14ac:dyDescent="0.2">
      <c r="A34" s="8">
        <v>997</v>
      </c>
      <c r="B34" s="8">
        <v>523</v>
      </c>
      <c r="C34" s="8">
        <v>85</v>
      </c>
      <c r="D34" s="9">
        <v>14284</v>
      </c>
      <c r="E34" s="15">
        <v>-22.077650041865901</v>
      </c>
      <c r="F34" s="16">
        <f t="shared" ref="F34" si="32">E34-E35</f>
        <v>5.8799409468680999</v>
      </c>
      <c r="G34" s="16">
        <f t="shared" ref="G34" si="33">(F34/68)*-1</f>
        <v>-8.6469719806883824E-2</v>
      </c>
      <c r="H34" s="7"/>
    </row>
    <row r="35" spans="1:66" x14ac:dyDescent="0.2">
      <c r="A35" s="8">
        <v>998</v>
      </c>
      <c r="B35" s="8">
        <v>523</v>
      </c>
      <c r="C35" s="8">
        <v>85</v>
      </c>
      <c r="D35" s="9">
        <v>39082</v>
      </c>
      <c r="E35" s="15">
        <v>-27.957590988734001</v>
      </c>
      <c r="F35" s="16"/>
      <c r="G35" s="17"/>
      <c r="H35" s="7"/>
    </row>
    <row r="36" spans="1:66" x14ac:dyDescent="0.2">
      <c r="A36" s="5">
        <v>999</v>
      </c>
      <c r="B36" s="5">
        <v>524</v>
      </c>
      <c r="C36" s="5">
        <v>85</v>
      </c>
      <c r="D36" s="6">
        <v>14284</v>
      </c>
      <c r="E36" s="11">
        <v>-20.424119040942699</v>
      </c>
      <c r="F36" s="12">
        <f t="shared" ref="F36" si="34">E36-E37</f>
        <v>7.3784619579039017</v>
      </c>
      <c r="G36" s="12">
        <f t="shared" ref="G36" si="35">(F36/68)*-1</f>
        <v>-0.10850679349858679</v>
      </c>
      <c r="H36" s="7"/>
    </row>
    <row r="37" spans="1:66" x14ac:dyDescent="0.2">
      <c r="A37" s="5">
        <v>1000</v>
      </c>
      <c r="B37" s="5">
        <v>524</v>
      </c>
      <c r="C37" s="5">
        <v>85</v>
      </c>
      <c r="D37" s="6">
        <v>39082</v>
      </c>
      <c r="E37" s="11">
        <v>-27.802580998846601</v>
      </c>
      <c r="F37" s="12"/>
      <c r="G37" s="14"/>
      <c r="H37" s="7"/>
    </row>
    <row r="38" spans="1:66" x14ac:dyDescent="0.2">
      <c r="A38" s="8">
        <v>1001</v>
      </c>
      <c r="B38" s="8">
        <v>526</v>
      </c>
      <c r="C38" s="8">
        <v>85</v>
      </c>
      <c r="D38" s="9">
        <v>14284</v>
      </c>
      <c r="E38" s="15">
        <v>-11.755481884583199</v>
      </c>
      <c r="F38" s="16">
        <f t="shared" ref="F38" si="36">E38-E39</f>
        <v>8.3833997163046998</v>
      </c>
      <c r="G38" s="16">
        <f t="shared" ref="G38" si="37">(F38/68)*-1</f>
        <v>-0.12328528994565735</v>
      </c>
      <c r="H38" s="7"/>
    </row>
    <row r="39" spans="1:66" x14ac:dyDescent="0.2">
      <c r="A39" s="8">
        <v>1002</v>
      </c>
      <c r="B39" s="8">
        <v>526</v>
      </c>
      <c r="C39" s="8">
        <v>85</v>
      </c>
      <c r="D39" s="9">
        <v>39082</v>
      </c>
      <c r="E39" s="15">
        <v>-20.138881600887899</v>
      </c>
      <c r="F39" s="16"/>
      <c r="G39" s="17"/>
      <c r="H39" s="7"/>
    </row>
    <row r="40" spans="1:66" x14ac:dyDescent="0.2">
      <c r="A40" s="5">
        <v>1003</v>
      </c>
      <c r="B40" s="5">
        <v>527</v>
      </c>
      <c r="C40" s="5">
        <v>85</v>
      </c>
      <c r="D40" s="6">
        <v>14284</v>
      </c>
      <c r="E40" s="11">
        <v>-12.4157965234789</v>
      </c>
      <c r="F40" s="12">
        <f t="shared" ref="F40" si="38">E40-E41</f>
        <v>8.8522822059905018</v>
      </c>
      <c r="G40" s="12">
        <f t="shared" ref="G40" si="39">(F40/68)*-1</f>
        <v>-0.1301806206763309</v>
      </c>
      <c r="H40" s="7"/>
    </row>
    <row r="41" spans="1:66" x14ac:dyDescent="0.2">
      <c r="A41" s="5">
        <v>1004</v>
      </c>
      <c r="B41" s="5">
        <v>527</v>
      </c>
      <c r="C41" s="5">
        <v>85</v>
      </c>
      <c r="D41" s="6">
        <v>39082</v>
      </c>
      <c r="E41" s="11">
        <v>-21.268078729469401</v>
      </c>
      <c r="F41" s="12"/>
      <c r="G41" s="14"/>
      <c r="H41" s="7"/>
    </row>
    <row r="42" spans="1:66" x14ac:dyDescent="0.2">
      <c r="A42" s="8">
        <v>1005</v>
      </c>
      <c r="B42" s="8">
        <v>529</v>
      </c>
      <c r="C42" s="8">
        <v>86</v>
      </c>
      <c r="D42" s="9">
        <v>14284</v>
      </c>
      <c r="E42" s="15">
        <v>-15.235588049437199</v>
      </c>
      <c r="F42" s="16">
        <f t="shared" ref="F42" si="40">E42-E43</f>
        <v>4.7699287168048006</v>
      </c>
      <c r="G42" s="16">
        <f t="shared" ref="G42" si="41">(F42/68)*-1</f>
        <v>-7.014601054124707E-2</v>
      </c>
      <c r="H42" s="7"/>
    </row>
    <row r="43" spans="1:66" x14ac:dyDescent="0.2">
      <c r="A43" s="8">
        <v>1007</v>
      </c>
      <c r="B43" s="8">
        <v>529</v>
      </c>
      <c r="C43" s="8">
        <v>86</v>
      </c>
      <c r="D43" s="9">
        <v>39082</v>
      </c>
      <c r="E43" s="15">
        <v>-20.005516766242</v>
      </c>
      <c r="F43" s="16"/>
      <c r="G43" s="17"/>
      <c r="H43" s="7"/>
    </row>
    <row r="44" spans="1:66" x14ac:dyDescent="0.2">
      <c r="A44" s="5">
        <v>1008</v>
      </c>
      <c r="B44" s="5">
        <v>530</v>
      </c>
      <c r="C44" s="5">
        <v>86</v>
      </c>
      <c r="D44" s="6">
        <v>14284</v>
      </c>
      <c r="E44" s="11">
        <v>-15.224767865469399</v>
      </c>
      <c r="F44" s="12">
        <f t="shared" ref="F44" si="42">E44-E45</f>
        <v>4.8033646430936017</v>
      </c>
      <c r="G44" s="12">
        <f t="shared" ref="G44" si="43">(F44/68)*-1</f>
        <v>-7.0637715339611787E-2</v>
      </c>
      <c r="H44" s="7"/>
    </row>
    <row r="45" spans="1:66" x14ac:dyDescent="0.2">
      <c r="A45" s="5">
        <v>1010</v>
      </c>
      <c r="B45" s="5">
        <v>530</v>
      </c>
      <c r="C45" s="5">
        <v>86</v>
      </c>
      <c r="D45" s="6">
        <v>39082</v>
      </c>
      <c r="E45" s="11">
        <v>-20.028132508563001</v>
      </c>
      <c r="F45" s="12"/>
      <c r="G45" s="14"/>
      <c r="H45" s="7"/>
    </row>
    <row r="46" spans="1:66" x14ac:dyDescent="0.2">
      <c r="A46" s="8">
        <v>1011</v>
      </c>
      <c r="B46" s="8">
        <v>531</v>
      </c>
      <c r="C46" s="8">
        <v>86</v>
      </c>
      <c r="D46" s="9">
        <v>14284</v>
      </c>
      <c r="E46" s="15">
        <v>-14.8480457065358</v>
      </c>
      <c r="F46" s="16">
        <f t="shared" ref="F46" si="44">E46-E47</f>
        <v>5.1522676850220996</v>
      </c>
      <c r="G46" s="16">
        <f t="shared" ref="G46" si="45">(F46/68)*-1</f>
        <v>-7.5768642426795582E-2</v>
      </c>
      <c r="H46" s="7"/>
    </row>
    <row r="47" spans="1:66" x14ac:dyDescent="0.2">
      <c r="A47" s="8">
        <v>1012</v>
      </c>
      <c r="B47" s="8">
        <v>531</v>
      </c>
      <c r="C47" s="8">
        <v>86</v>
      </c>
      <c r="D47" s="9">
        <v>39082</v>
      </c>
      <c r="E47" s="15">
        <v>-20.000313391557899</v>
      </c>
      <c r="F47" s="16"/>
      <c r="G47" s="17"/>
      <c r="H47" s="7"/>
    </row>
    <row r="48" spans="1:66" s="10" customFormat="1" x14ac:dyDescent="0.2">
      <c r="H48" s="7"/>
      <c r="K48" s="1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</row>
    <row r="49" spans="8:66" s="10" customFormat="1" x14ac:dyDescent="0.2">
      <c r="H49" s="7"/>
      <c r="K49" s="1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</row>
    <row r="50" spans="8:66" s="10" customFormat="1" x14ac:dyDescent="0.2">
      <c r="H50" s="7"/>
      <c r="K50" s="1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</row>
    <row r="51" spans="8:66" s="10" customFormat="1" x14ac:dyDescent="0.2">
      <c r="H51" s="7"/>
      <c r="K51" s="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</row>
    <row r="52" spans="8:66" s="10" customFormat="1" x14ac:dyDescent="0.2">
      <c r="H52" s="7"/>
      <c r="K52" s="1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</row>
    <row r="53" spans="8:66" s="10" customFormat="1" x14ac:dyDescent="0.2">
      <c r="H53" s="7"/>
      <c r="K53" s="1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</row>
    <row r="54" spans="8:66" s="10" customFormat="1" x14ac:dyDescent="0.2">
      <c r="K54" s="1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</row>
    <row r="55" spans="8:66" s="10" customFormat="1" x14ac:dyDescent="0.2">
      <c r="K55" s="1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</row>
    <row r="56" spans="8:66" s="10" customFormat="1" x14ac:dyDescent="0.2">
      <c r="K56" s="1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</row>
    <row r="57" spans="8:66" s="10" customFormat="1" x14ac:dyDescent="0.2">
      <c r="K57" s="1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</row>
    <row r="58" spans="8:66" s="10" customFormat="1" x14ac:dyDescent="0.2">
      <c r="K58" s="1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</row>
    <row r="59" spans="8:66" s="10" customFormat="1" x14ac:dyDescent="0.2">
      <c r="K59" s="1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8:66" s="10" customFormat="1" x14ac:dyDescent="0.2">
      <c r="K60" s="1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</row>
    <row r="61" spans="8:66" s="10" customFormat="1" x14ac:dyDescent="0.2">
      <c r="K61" s="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</row>
    <row r="62" spans="8:66" s="10" customFormat="1" x14ac:dyDescent="0.2">
      <c r="K62" s="1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</row>
    <row r="63" spans="8:66" s="10" customFormat="1" x14ac:dyDescent="0.2">
      <c r="K63" s="1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</row>
    <row r="64" spans="8:66" s="10" customFormat="1" x14ac:dyDescent="0.2">
      <c r="K64" s="1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</row>
    <row r="65" spans="11:66" s="10" customFormat="1" x14ac:dyDescent="0.2">
      <c r="K65" s="1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</row>
    <row r="66" spans="11:66" s="10" customFormat="1" x14ac:dyDescent="0.2">
      <c r="K66" s="1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</row>
    <row r="67" spans="11:66" s="10" customFormat="1" x14ac:dyDescent="0.2">
      <c r="K67" s="1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</row>
    <row r="68" spans="11:66" s="10" customFormat="1" x14ac:dyDescent="0.2">
      <c r="K68" s="1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</row>
    <row r="69" spans="11:66" s="10" customFormat="1" x14ac:dyDescent="0.2">
      <c r="K69" s="1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</row>
    <row r="70" spans="11:66" s="10" customFormat="1" x14ac:dyDescent="0.2">
      <c r="K70" s="1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</row>
    <row r="71" spans="11:66" s="10" customFormat="1" x14ac:dyDescent="0.2">
      <c r="K71" s="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</row>
    <row r="72" spans="11:66" s="10" customFormat="1" x14ac:dyDescent="0.2">
      <c r="K72" s="1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</row>
    <row r="73" spans="11:66" s="10" customFormat="1" x14ac:dyDescent="0.2">
      <c r="K73" s="1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</row>
    <row r="74" spans="11:66" s="10" customFormat="1" x14ac:dyDescent="0.2">
      <c r="K74" s="1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</row>
    <row r="75" spans="11:66" s="10" customFormat="1" x14ac:dyDescent="0.2">
      <c r="K75" s="1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</row>
    <row r="76" spans="11:66" s="10" customFormat="1" x14ac:dyDescent="0.2">
      <c r="K76" s="1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</row>
    <row r="77" spans="11:66" s="10" customFormat="1" x14ac:dyDescent="0.2">
      <c r="K77" s="1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</row>
    <row r="78" spans="11:66" s="10" customFormat="1" x14ac:dyDescent="0.2">
      <c r="K78" s="1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</row>
    <row r="79" spans="11:66" s="10" customFormat="1" x14ac:dyDescent="0.2">
      <c r="K79" s="1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</row>
    <row r="80" spans="11:66" s="10" customFormat="1" x14ac:dyDescent="0.2">
      <c r="K80" s="1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</row>
    <row r="81" spans="11:66" s="10" customFormat="1" x14ac:dyDescent="0.2">
      <c r="K81" s="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</row>
    <row r="82" spans="11:66" s="10" customFormat="1" x14ac:dyDescent="0.2">
      <c r="K82" s="1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</row>
    <row r="83" spans="11:66" s="10" customFormat="1" x14ac:dyDescent="0.2">
      <c r="K83" s="1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</row>
    <row r="84" spans="11:66" s="10" customFormat="1" x14ac:dyDescent="0.2">
      <c r="K84" s="1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</row>
    <row r="85" spans="11:66" s="10" customFormat="1" x14ac:dyDescent="0.2">
      <c r="K85" s="1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</row>
    <row r="86" spans="11:66" s="10" customFormat="1" x14ac:dyDescent="0.2">
      <c r="K86" s="1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</row>
    <row r="87" spans="11:66" s="10" customFormat="1" x14ac:dyDescent="0.2">
      <c r="K87" s="1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</row>
    <row r="88" spans="11:66" s="10" customFormat="1" x14ac:dyDescent="0.2">
      <c r="K88" s="1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</row>
    <row r="89" spans="11:66" s="10" customFormat="1" x14ac:dyDescent="0.2">
      <c r="K89" s="1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</row>
    <row r="90" spans="11:66" s="10" customFormat="1" x14ac:dyDescent="0.2">
      <c r="K90" s="1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</row>
    <row r="91" spans="11:66" s="10" customFormat="1" x14ac:dyDescent="0.2">
      <c r="K91" s="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</row>
    <row r="92" spans="11:66" s="10" customFormat="1" x14ac:dyDescent="0.2">
      <c r="K92" s="1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</row>
    <row r="93" spans="11:66" s="10" customFormat="1" x14ac:dyDescent="0.2">
      <c r="K93" s="1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</row>
    <row r="94" spans="11:66" s="10" customFormat="1" x14ac:dyDescent="0.2">
      <c r="K94" s="1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</row>
    <row r="95" spans="11:66" s="10" customFormat="1" x14ac:dyDescent="0.2">
      <c r="K95" s="1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</row>
    <row r="96" spans="11:66" s="10" customFormat="1" x14ac:dyDescent="0.2">
      <c r="K96" s="1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</row>
    <row r="97" spans="11:66" s="10" customFormat="1" x14ac:dyDescent="0.2">
      <c r="K97" s="1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</row>
    <row r="98" spans="11:66" s="10" customFormat="1" x14ac:dyDescent="0.2">
      <c r="K98" s="1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</row>
    <row r="99" spans="11:66" s="10" customFormat="1" x14ac:dyDescent="0.2">
      <c r="K99" s="1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</row>
    <row r="100" spans="11:66" s="10" customFormat="1" x14ac:dyDescent="0.2">
      <c r="K100" s="1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</row>
    <row r="101" spans="11:66" s="10" customFormat="1" x14ac:dyDescent="0.2">
      <c r="K101" s="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</row>
    <row r="102" spans="11:66" s="10" customFormat="1" x14ac:dyDescent="0.2">
      <c r="K102" s="1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</row>
    <row r="103" spans="11:66" s="10" customFormat="1" x14ac:dyDescent="0.2">
      <c r="K103" s="1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</row>
    <row r="104" spans="11:66" s="10" customFormat="1" x14ac:dyDescent="0.2">
      <c r="K104" s="1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</row>
    <row r="105" spans="11:66" s="10" customFormat="1" x14ac:dyDescent="0.2">
      <c r="K105" s="1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</row>
    <row r="106" spans="11:66" s="10" customFormat="1" x14ac:dyDescent="0.2">
      <c r="K106" s="1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</row>
    <row r="107" spans="11:66" s="10" customFormat="1" x14ac:dyDescent="0.2">
      <c r="K107" s="1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</row>
    <row r="108" spans="11:66" s="10" customFormat="1" x14ac:dyDescent="0.2">
      <c r="K108" s="1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</row>
    <row r="109" spans="11:66" s="10" customFormat="1" x14ac:dyDescent="0.2">
      <c r="K109" s="1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</row>
    <row r="110" spans="11:66" s="10" customFormat="1" x14ac:dyDescent="0.2">
      <c r="K110" s="1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</row>
    <row r="111" spans="11:66" s="10" customFormat="1" x14ac:dyDescent="0.2">
      <c r="K111" s="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</row>
    <row r="112" spans="11:66" s="10" customFormat="1" x14ac:dyDescent="0.2">
      <c r="K112" s="1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</row>
    <row r="113" spans="11:66" s="10" customFormat="1" x14ac:dyDescent="0.2">
      <c r="K113" s="1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</row>
    <row r="114" spans="11:66" s="10" customFormat="1" x14ac:dyDescent="0.2">
      <c r="K114" s="1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</row>
    <row r="115" spans="11:66" s="10" customFormat="1" x14ac:dyDescent="0.2">
      <c r="K115" s="1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</row>
    <row r="116" spans="11:66" s="10" customFormat="1" x14ac:dyDescent="0.2">
      <c r="K116" s="1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</row>
    <row r="117" spans="11:66" s="10" customFormat="1" x14ac:dyDescent="0.2">
      <c r="K117" s="1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</row>
    <row r="118" spans="11:66" s="10" customFormat="1" x14ac:dyDescent="0.2">
      <c r="K118" s="1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</row>
    <row r="119" spans="11:66" s="10" customFormat="1" x14ac:dyDescent="0.2">
      <c r="K119" s="1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</row>
    <row r="120" spans="11:66" s="10" customFormat="1" x14ac:dyDescent="0.2">
      <c r="K120" s="1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</row>
    <row r="121" spans="11:66" s="10" customFormat="1" x14ac:dyDescent="0.2">
      <c r="K121" s="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</row>
    <row r="122" spans="11:66" s="10" customFormat="1" x14ac:dyDescent="0.2">
      <c r="K122" s="1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</row>
    <row r="123" spans="11:66" s="10" customFormat="1" x14ac:dyDescent="0.2">
      <c r="K123" s="1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</row>
    <row r="124" spans="11:66" s="10" customFormat="1" x14ac:dyDescent="0.2">
      <c r="K124" s="1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</row>
    <row r="125" spans="11:66" s="10" customFormat="1" x14ac:dyDescent="0.2">
      <c r="K125" s="1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</row>
    <row r="126" spans="11:66" s="10" customFormat="1" x14ac:dyDescent="0.2">
      <c r="K126" s="1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</row>
    <row r="127" spans="11:66" s="10" customFormat="1" x14ac:dyDescent="0.2">
      <c r="K127" s="1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</row>
    <row r="128" spans="11:66" s="10" customFormat="1" x14ac:dyDescent="0.2">
      <c r="K128" s="1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</row>
    <row r="129" spans="11:66" s="10" customFormat="1" x14ac:dyDescent="0.2">
      <c r="K129" s="1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</row>
    <row r="130" spans="11:66" s="10" customFormat="1" x14ac:dyDescent="0.2">
      <c r="K130" s="1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</row>
    <row r="131" spans="11:66" s="10" customFormat="1" x14ac:dyDescent="0.2">
      <c r="K131" s="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</row>
    <row r="132" spans="11:66" s="10" customFormat="1" x14ac:dyDescent="0.2">
      <c r="K132" s="1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</row>
    <row r="133" spans="11:66" s="10" customFormat="1" x14ac:dyDescent="0.2">
      <c r="K133" s="1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</row>
    <row r="134" spans="11:66" s="10" customFormat="1" x14ac:dyDescent="0.2">
      <c r="K134" s="1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</row>
    <row r="135" spans="11:66" s="10" customFormat="1" x14ac:dyDescent="0.2">
      <c r="K135" s="1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</row>
    <row r="136" spans="11:66" s="10" customFormat="1" x14ac:dyDescent="0.2">
      <c r="K136" s="1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</row>
    <row r="137" spans="11:66" s="10" customFormat="1" x14ac:dyDescent="0.2">
      <c r="K137" s="1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</row>
    <row r="138" spans="11:66" s="10" customFormat="1" x14ac:dyDescent="0.2">
      <c r="K138" s="1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</row>
    <row r="139" spans="11:66" s="10" customFormat="1" x14ac:dyDescent="0.2">
      <c r="K139" s="1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</row>
    <row r="140" spans="11:66" s="10" customFormat="1" x14ac:dyDescent="0.2">
      <c r="K140" s="1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</row>
    <row r="141" spans="11:66" s="10" customFormat="1" x14ac:dyDescent="0.2">
      <c r="K141" s="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</row>
    <row r="142" spans="11:66" s="10" customFormat="1" x14ac:dyDescent="0.2">
      <c r="K142" s="1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</row>
    <row r="143" spans="11:66" s="10" customFormat="1" x14ac:dyDescent="0.2">
      <c r="K143" s="1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</row>
    <row r="144" spans="11:66" s="10" customFormat="1" x14ac:dyDescent="0.2">
      <c r="K144" s="1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</row>
    <row r="145" spans="11:66" s="10" customFormat="1" x14ac:dyDescent="0.2">
      <c r="K145" s="1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</row>
    <row r="146" spans="11:66" s="10" customFormat="1" x14ac:dyDescent="0.2">
      <c r="K146" s="1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</row>
    <row r="147" spans="11:66" s="10" customFormat="1" x14ac:dyDescent="0.2">
      <c r="K147" s="1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</row>
    <row r="148" spans="11:66" s="10" customFormat="1" x14ac:dyDescent="0.2">
      <c r="K148" s="1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</row>
    <row r="149" spans="11:66" s="10" customFormat="1" x14ac:dyDescent="0.2">
      <c r="K149" s="1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</row>
    <row r="150" spans="11:66" s="10" customFormat="1" x14ac:dyDescent="0.2">
      <c r="K150" s="1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</row>
    <row r="151" spans="11:66" s="10" customFormat="1" x14ac:dyDescent="0.2">
      <c r="K151" s="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</row>
    <row r="152" spans="11:66" s="10" customFormat="1" x14ac:dyDescent="0.2">
      <c r="K152" s="1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</row>
    <row r="153" spans="11:66" s="10" customFormat="1" x14ac:dyDescent="0.2">
      <c r="K153" s="1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</row>
    <row r="154" spans="11:66" s="10" customFormat="1" x14ac:dyDescent="0.2">
      <c r="K154" s="1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</row>
    <row r="155" spans="11:66" s="10" customFormat="1" x14ac:dyDescent="0.2">
      <c r="K155" s="1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</row>
    <row r="156" spans="11:66" s="10" customFormat="1" x14ac:dyDescent="0.2">
      <c r="K156" s="1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</row>
    <row r="157" spans="11:66" s="10" customFormat="1" x14ac:dyDescent="0.2">
      <c r="K157" s="1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</row>
    <row r="158" spans="11:66" s="10" customFormat="1" x14ac:dyDescent="0.2">
      <c r="K158" s="1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</row>
    <row r="159" spans="11:66" s="10" customFormat="1" x14ac:dyDescent="0.2">
      <c r="K159" s="1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</row>
    <row r="160" spans="11:66" s="10" customFormat="1" x14ac:dyDescent="0.2">
      <c r="K160" s="1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</row>
    <row r="161" spans="11:66" s="10" customFormat="1" x14ac:dyDescent="0.2">
      <c r="K161" s="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</row>
    <row r="162" spans="11:66" s="10" customFormat="1" x14ac:dyDescent="0.2">
      <c r="K162" s="1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</row>
    <row r="163" spans="11:66" s="10" customFormat="1" x14ac:dyDescent="0.2">
      <c r="K163" s="1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</row>
    <row r="164" spans="11:66" s="10" customFormat="1" x14ac:dyDescent="0.2">
      <c r="K164" s="1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</row>
    <row r="165" spans="11:66" s="10" customFormat="1" x14ac:dyDescent="0.2">
      <c r="K165" s="1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</row>
    <row r="166" spans="11:66" s="10" customFormat="1" x14ac:dyDescent="0.2">
      <c r="K166" s="1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</row>
    <row r="167" spans="11:66" s="10" customFormat="1" x14ac:dyDescent="0.2">
      <c r="K167" s="1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</row>
    <row r="168" spans="11:66" s="10" customFormat="1" x14ac:dyDescent="0.2">
      <c r="K168" s="1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</row>
    <row r="169" spans="11:66" s="10" customFormat="1" x14ac:dyDescent="0.2">
      <c r="K169" s="1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</row>
    <row r="170" spans="11:66" s="10" customFormat="1" x14ac:dyDescent="0.2">
      <c r="K170" s="1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</row>
    <row r="171" spans="11:66" s="10" customFormat="1" x14ac:dyDescent="0.2">
      <c r="K171" s="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</row>
    <row r="172" spans="11:66" s="10" customFormat="1" x14ac:dyDescent="0.2">
      <c r="K172" s="1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</row>
    <row r="173" spans="11:66" s="10" customFormat="1" x14ac:dyDescent="0.2">
      <c r="K173" s="1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</row>
    <row r="174" spans="11:66" s="10" customFormat="1" x14ac:dyDescent="0.2">
      <c r="K174" s="1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</row>
    <row r="175" spans="11:66" s="10" customFormat="1" x14ac:dyDescent="0.2">
      <c r="K175" s="1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</row>
    <row r="176" spans="11:66" s="10" customFormat="1" x14ac:dyDescent="0.2">
      <c r="K176" s="1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</row>
    <row r="177" spans="11:66" s="10" customFormat="1" x14ac:dyDescent="0.2">
      <c r="K177" s="1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</row>
    <row r="178" spans="11:66" s="10" customFormat="1" x14ac:dyDescent="0.2">
      <c r="K178" s="1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</row>
    <row r="179" spans="11:66" s="10" customFormat="1" x14ac:dyDescent="0.2">
      <c r="K179" s="1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</row>
    <row r="180" spans="11:66" s="10" customFormat="1" x14ac:dyDescent="0.2">
      <c r="K180" s="1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</row>
    <row r="181" spans="11:66" s="10" customFormat="1" x14ac:dyDescent="0.2">
      <c r="K181" s="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</row>
    <row r="182" spans="11:66" s="10" customFormat="1" x14ac:dyDescent="0.2">
      <c r="K182" s="1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</row>
    <row r="183" spans="11:66" s="10" customFormat="1" x14ac:dyDescent="0.2">
      <c r="K183" s="1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</row>
    <row r="184" spans="11:66" s="10" customFormat="1" x14ac:dyDescent="0.2">
      <c r="K184" s="1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</row>
    <row r="185" spans="11:66" s="10" customFormat="1" x14ac:dyDescent="0.2">
      <c r="K185" s="1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</row>
    <row r="186" spans="11:66" s="10" customFormat="1" x14ac:dyDescent="0.2">
      <c r="K186" s="1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</row>
    <row r="187" spans="11:66" s="10" customFormat="1" x14ac:dyDescent="0.2">
      <c r="K187" s="1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</row>
    <row r="188" spans="11:66" s="10" customFormat="1" x14ac:dyDescent="0.2">
      <c r="K188" s="1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</row>
    <row r="189" spans="11:66" s="10" customFormat="1" x14ac:dyDescent="0.2">
      <c r="K189" s="1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</row>
    <row r="190" spans="11:66" s="10" customFormat="1" x14ac:dyDescent="0.2">
      <c r="K190" s="1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</row>
    <row r="191" spans="11:66" s="10" customFormat="1" x14ac:dyDescent="0.2">
      <c r="K191" s="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</row>
    <row r="192" spans="11:66" s="10" customFormat="1" x14ac:dyDescent="0.2">
      <c r="K192" s="1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</row>
    <row r="193" spans="11:66" s="10" customFormat="1" x14ac:dyDescent="0.2">
      <c r="K193" s="1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</row>
    <row r="194" spans="11:66" s="10" customFormat="1" x14ac:dyDescent="0.2">
      <c r="K194" s="1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</row>
    <row r="195" spans="11:66" s="10" customFormat="1" x14ac:dyDescent="0.2">
      <c r="K195" s="1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</row>
    <row r="196" spans="11:66" s="10" customFormat="1" x14ac:dyDescent="0.2">
      <c r="K196" s="1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</row>
    <row r="197" spans="11:66" s="10" customFormat="1" x14ac:dyDescent="0.2">
      <c r="K197" s="1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</row>
    <row r="198" spans="11:66" s="10" customFormat="1" x14ac:dyDescent="0.2">
      <c r="K198" s="1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</row>
    <row r="199" spans="11:66" s="10" customFormat="1" x14ac:dyDescent="0.2">
      <c r="K199" s="1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</row>
    <row r="200" spans="11:66" s="10" customFormat="1" x14ac:dyDescent="0.2">
      <c r="K200" s="1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</row>
    <row r="201" spans="11:66" s="10" customFormat="1" x14ac:dyDescent="0.2">
      <c r="K201" s="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</row>
    <row r="202" spans="11:66" s="10" customFormat="1" x14ac:dyDescent="0.2">
      <c r="K202" s="1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</row>
    <row r="203" spans="11:66" s="10" customFormat="1" x14ac:dyDescent="0.2">
      <c r="K203" s="1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</row>
    <row r="204" spans="11:66" s="10" customFormat="1" x14ac:dyDescent="0.2">
      <c r="K204" s="1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</row>
    <row r="205" spans="11:66" s="10" customFormat="1" x14ac:dyDescent="0.2">
      <c r="K205" s="1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</row>
    <row r="206" spans="11:66" s="10" customFormat="1" x14ac:dyDescent="0.2">
      <c r="K206" s="1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</row>
    <row r="207" spans="11:66" s="10" customFormat="1" x14ac:dyDescent="0.2">
      <c r="K207" s="1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</row>
    <row r="208" spans="11:66" s="10" customFormat="1" x14ac:dyDescent="0.2">
      <c r="K208" s="1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</row>
    <row r="209" spans="11:66" s="10" customFormat="1" x14ac:dyDescent="0.2">
      <c r="K209" s="1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</row>
    <row r="210" spans="11:66" s="10" customFormat="1" x14ac:dyDescent="0.2">
      <c r="K210" s="1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</row>
    <row r="211" spans="11:66" s="10" customFormat="1" x14ac:dyDescent="0.2">
      <c r="K211" s="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</row>
    <row r="212" spans="11:66" s="10" customFormat="1" x14ac:dyDescent="0.2">
      <c r="K212" s="1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</row>
    <row r="213" spans="11:66" s="10" customFormat="1" x14ac:dyDescent="0.2">
      <c r="K213" s="1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</row>
    <row r="214" spans="11:66" s="10" customFormat="1" x14ac:dyDescent="0.2">
      <c r="K214" s="1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</row>
    <row r="215" spans="11:66" s="10" customFormat="1" x14ac:dyDescent="0.2">
      <c r="K215" s="1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</row>
    <row r="216" spans="11:66" s="10" customFormat="1" x14ac:dyDescent="0.2">
      <c r="K216" s="1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</row>
    <row r="217" spans="11:66" s="10" customFormat="1" x14ac:dyDescent="0.2">
      <c r="K217" s="1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</row>
    <row r="218" spans="11:66" s="10" customFormat="1" x14ac:dyDescent="0.2">
      <c r="K218" s="1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</row>
    <row r="219" spans="11:66" s="10" customFormat="1" x14ac:dyDescent="0.2">
      <c r="K219" s="1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</row>
    <row r="220" spans="11:66" s="10" customFormat="1" x14ac:dyDescent="0.2">
      <c r="K220" s="1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</row>
    <row r="221" spans="11:66" s="10" customFormat="1" x14ac:dyDescent="0.2">
      <c r="K221" s="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</row>
    <row r="222" spans="11:66" s="10" customFormat="1" x14ac:dyDescent="0.2">
      <c r="K222" s="1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</row>
    <row r="223" spans="11:66" s="10" customFormat="1" x14ac:dyDescent="0.2">
      <c r="K223" s="1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</row>
    <row r="224" spans="11:66" s="10" customFormat="1" x14ac:dyDescent="0.2">
      <c r="K224" s="1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</row>
    <row r="225" spans="11:66" s="10" customFormat="1" x14ac:dyDescent="0.2">
      <c r="K225" s="1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</row>
    <row r="226" spans="11:66" s="10" customFormat="1" x14ac:dyDescent="0.2">
      <c r="K226" s="1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</row>
    <row r="227" spans="11:66" s="10" customFormat="1" x14ac:dyDescent="0.2">
      <c r="K227" s="1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</row>
    <row r="228" spans="11:66" s="10" customFormat="1" x14ac:dyDescent="0.2">
      <c r="K228" s="1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</row>
    <row r="229" spans="11:66" s="10" customFormat="1" x14ac:dyDescent="0.2">
      <c r="K229" s="1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</row>
    <row r="230" spans="11:66" s="10" customFormat="1" x14ac:dyDescent="0.2">
      <c r="K230" s="1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</row>
    <row r="231" spans="11:66" s="10" customFormat="1" x14ac:dyDescent="0.2">
      <c r="K231" s="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</row>
    <row r="232" spans="11:66" s="10" customFormat="1" x14ac:dyDescent="0.2">
      <c r="K232" s="1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</row>
    <row r="233" spans="11:66" s="10" customFormat="1" x14ac:dyDescent="0.2">
      <c r="K233" s="1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</row>
    <row r="234" spans="11:66" s="10" customFormat="1" x14ac:dyDescent="0.2">
      <c r="K234" s="1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</row>
    <row r="235" spans="11:66" s="10" customFormat="1" x14ac:dyDescent="0.2">
      <c r="K235" s="1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</row>
    <row r="236" spans="11:66" s="10" customFormat="1" x14ac:dyDescent="0.2">
      <c r="K236" s="1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</row>
    <row r="237" spans="11:66" s="10" customFormat="1" x14ac:dyDescent="0.2">
      <c r="K237" s="1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</row>
    <row r="238" spans="11:66" s="10" customFormat="1" x14ac:dyDescent="0.2">
      <c r="K238" s="1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</row>
    <row r="239" spans="11:66" s="10" customFormat="1" x14ac:dyDescent="0.2">
      <c r="K239" s="1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</row>
    <row r="240" spans="11:66" s="10" customFormat="1" x14ac:dyDescent="0.2">
      <c r="K240" s="1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</row>
    <row r="241" spans="11:66" s="10" customFormat="1" x14ac:dyDescent="0.2">
      <c r="K241" s="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</row>
    <row r="242" spans="11:66" s="10" customFormat="1" x14ac:dyDescent="0.2">
      <c r="K242" s="1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</row>
    <row r="243" spans="11:66" s="10" customFormat="1" x14ac:dyDescent="0.2">
      <c r="K243" s="1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</row>
    <row r="244" spans="11:66" s="10" customFormat="1" x14ac:dyDescent="0.2">
      <c r="K244" s="1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</row>
    <row r="245" spans="11:66" s="10" customFormat="1" x14ac:dyDescent="0.2">
      <c r="K245" s="1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</row>
    <row r="246" spans="11:66" s="10" customFormat="1" x14ac:dyDescent="0.2">
      <c r="K246" s="1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</row>
    <row r="247" spans="11:66" s="10" customFormat="1" x14ac:dyDescent="0.2">
      <c r="K247" s="1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</row>
    <row r="248" spans="11:66" s="10" customFormat="1" x14ac:dyDescent="0.2">
      <c r="K248" s="1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</row>
    <row r="249" spans="11:66" s="10" customFormat="1" x14ac:dyDescent="0.2">
      <c r="K249" s="1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</row>
    <row r="250" spans="11:66" s="10" customFormat="1" x14ac:dyDescent="0.2">
      <c r="K250" s="1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</row>
    <row r="251" spans="11:66" s="10" customFormat="1" x14ac:dyDescent="0.2">
      <c r="K251" s="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</row>
    <row r="252" spans="11:66" s="10" customFormat="1" x14ac:dyDescent="0.2">
      <c r="K252" s="1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</row>
    <row r="253" spans="11:66" s="10" customFormat="1" x14ac:dyDescent="0.2">
      <c r="K253" s="1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</row>
    <row r="254" spans="11:66" s="10" customFormat="1" x14ac:dyDescent="0.2">
      <c r="K254" s="1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</row>
    <row r="255" spans="11:66" s="10" customFormat="1" x14ac:dyDescent="0.2">
      <c r="K255" s="1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</row>
    <row r="256" spans="11:66" s="10" customFormat="1" x14ac:dyDescent="0.2">
      <c r="K256" s="1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</row>
    <row r="257" spans="11:66" s="10" customFormat="1" x14ac:dyDescent="0.2">
      <c r="K257" s="1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</row>
    <row r="258" spans="11:66" s="10" customFormat="1" x14ac:dyDescent="0.2">
      <c r="K258" s="1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</row>
    <row r="259" spans="11:66" s="10" customFormat="1" x14ac:dyDescent="0.2">
      <c r="K259" s="1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</row>
    <row r="260" spans="11:66" s="10" customFormat="1" x14ac:dyDescent="0.2">
      <c r="K260" s="1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</row>
    <row r="261" spans="11:66" s="10" customFormat="1" x14ac:dyDescent="0.2">
      <c r="K261" s="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</row>
    <row r="262" spans="11:66" s="10" customFormat="1" x14ac:dyDescent="0.2">
      <c r="K262" s="1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</row>
    <row r="263" spans="11:66" s="10" customFormat="1" x14ac:dyDescent="0.2">
      <c r="K263" s="1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</row>
    <row r="264" spans="11:66" s="10" customFormat="1" x14ac:dyDescent="0.2">
      <c r="K264" s="1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</row>
    <row r="265" spans="11:66" s="10" customFormat="1" x14ac:dyDescent="0.2">
      <c r="K265" s="1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</row>
    <row r="266" spans="11:66" s="10" customFormat="1" x14ac:dyDescent="0.2">
      <c r="K266" s="1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</row>
    <row r="267" spans="11:66" s="10" customFormat="1" x14ac:dyDescent="0.2">
      <c r="K267" s="1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</row>
    <row r="268" spans="11:66" s="10" customFormat="1" x14ac:dyDescent="0.2">
      <c r="K268" s="1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</row>
    <row r="269" spans="11:66" s="10" customFormat="1" x14ac:dyDescent="0.2">
      <c r="K269" s="1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</row>
    <row r="270" spans="11:66" s="10" customFormat="1" x14ac:dyDescent="0.2">
      <c r="K270" s="1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</row>
    <row r="271" spans="11:66" s="10" customFormat="1" x14ac:dyDescent="0.2">
      <c r="K271" s="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</row>
    <row r="272" spans="11:66" s="10" customFormat="1" x14ac:dyDescent="0.2">
      <c r="K272" s="1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</row>
    <row r="273" spans="11:66" s="10" customFormat="1" x14ac:dyDescent="0.2">
      <c r="K273" s="1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</row>
    <row r="274" spans="11:66" s="10" customFormat="1" x14ac:dyDescent="0.2">
      <c r="K274" s="1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</row>
    <row r="275" spans="11:66" s="10" customFormat="1" x14ac:dyDescent="0.2">
      <c r="K275" s="1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</row>
    <row r="276" spans="11:66" s="10" customFormat="1" x14ac:dyDescent="0.2">
      <c r="K276" s="1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</row>
    <row r="277" spans="11:66" s="10" customFormat="1" x14ac:dyDescent="0.2">
      <c r="K277" s="1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</row>
    <row r="278" spans="11:66" s="10" customFormat="1" x14ac:dyDescent="0.2">
      <c r="K278" s="1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</row>
    <row r="279" spans="11:66" s="10" customFormat="1" x14ac:dyDescent="0.2">
      <c r="K279" s="1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</row>
    <row r="280" spans="11:66" s="10" customFormat="1" x14ac:dyDescent="0.2">
      <c r="K280" s="1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</row>
    <row r="281" spans="11:66" s="10" customFormat="1" x14ac:dyDescent="0.2">
      <c r="K281" s="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</row>
    <row r="282" spans="11:66" s="10" customFormat="1" x14ac:dyDescent="0.2">
      <c r="K282" s="1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</row>
    <row r="283" spans="11:66" s="10" customFormat="1" x14ac:dyDescent="0.2">
      <c r="K283" s="1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</row>
    <row r="284" spans="11:66" s="10" customFormat="1" x14ac:dyDescent="0.2">
      <c r="K284" s="1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</row>
    <row r="285" spans="11:66" s="10" customFormat="1" x14ac:dyDescent="0.2">
      <c r="K285" s="1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</row>
    <row r="286" spans="11:66" s="10" customFormat="1" x14ac:dyDescent="0.2">
      <c r="K286" s="1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</row>
    <row r="287" spans="11:66" s="10" customFormat="1" x14ac:dyDescent="0.2">
      <c r="K287" s="1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</row>
    <row r="288" spans="11:66" s="10" customFormat="1" x14ac:dyDescent="0.2">
      <c r="K288" s="1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</row>
    <row r="289" spans="11:66" s="10" customFormat="1" x14ac:dyDescent="0.2">
      <c r="K289" s="1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</row>
    <row r="290" spans="11:66" s="10" customFormat="1" x14ac:dyDescent="0.2">
      <c r="K290" s="1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</row>
    <row r="291" spans="11:66" s="10" customFormat="1" x14ac:dyDescent="0.2">
      <c r="K291" s="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</row>
    <row r="292" spans="11:66" s="10" customFormat="1" x14ac:dyDescent="0.2">
      <c r="K292" s="1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</row>
    <row r="293" spans="11:66" s="10" customFormat="1" x14ac:dyDescent="0.2">
      <c r="K293" s="1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</row>
    <row r="294" spans="11:66" s="10" customFormat="1" x14ac:dyDescent="0.2">
      <c r="K294" s="1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</row>
    <row r="295" spans="11:66" s="10" customFormat="1" x14ac:dyDescent="0.2">
      <c r="K295" s="1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</row>
    <row r="296" spans="11:66" s="10" customFormat="1" x14ac:dyDescent="0.2">
      <c r="K296" s="1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</row>
    <row r="297" spans="11:66" s="10" customFormat="1" x14ac:dyDescent="0.2">
      <c r="K297" s="1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</row>
    <row r="298" spans="11:66" s="10" customFormat="1" x14ac:dyDescent="0.2">
      <c r="K298" s="1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</row>
    <row r="299" spans="11:66" s="10" customFormat="1" x14ac:dyDescent="0.2">
      <c r="K299" s="1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</row>
    <row r="300" spans="11:66" s="10" customFormat="1" x14ac:dyDescent="0.2">
      <c r="K300" s="1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</row>
    <row r="301" spans="11:66" s="10" customFormat="1" x14ac:dyDescent="0.2">
      <c r="K301" s="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</row>
    <row r="302" spans="11:66" s="10" customFormat="1" x14ac:dyDescent="0.2">
      <c r="K302" s="1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</row>
    <row r="303" spans="11:66" s="10" customFormat="1" x14ac:dyDescent="0.2">
      <c r="K303" s="1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</row>
    <row r="304" spans="11:66" s="10" customFormat="1" x14ac:dyDescent="0.2">
      <c r="K304" s="1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</row>
    <row r="305" spans="11:66" s="10" customFormat="1" x14ac:dyDescent="0.2">
      <c r="K305" s="1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</row>
    <row r="306" spans="11:66" s="10" customFormat="1" x14ac:dyDescent="0.2">
      <c r="K306" s="1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</row>
    <row r="307" spans="11:66" s="10" customFormat="1" x14ac:dyDescent="0.2">
      <c r="K307" s="1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</row>
    <row r="308" spans="11:66" s="10" customFormat="1" x14ac:dyDescent="0.2">
      <c r="K308" s="1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</row>
    <row r="309" spans="11:66" s="10" customFormat="1" x14ac:dyDescent="0.2">
      <c r="K309" s="1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</row>
    <row r="310" spans="11:66" s="10" customFormat="1" x14ac:dyDescent="0.2">
      <c r="K310" s="1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</row>
    <row r="311" spans="11:66" s="10" customFormat="1" x14ac:dyDescent="0.2">
      <c r="K311" s="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</row>
    <row r="312" spans="11:66" s="10" customFormat="1" x14ac:dyDescent="0.2">
      <c r="K312" s="1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</row>
    <row r="313" spans="11:66" s="10" customFormat="1" x14ac:dyDescent="0.2">
      <c r="K313" s="1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</row>
    <row r="314" spans="11:66" s="10" customFormat="1" x14ac:dyDescent="0.2">
      <c r="K314" s="1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</row>
    <row r="315" spans="11:66" s="10" customFormat="1" x14ac:dyDescent="0.2">
      <c r="K315" s="1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</row>
    <row r="316" spans="11:66" s="10" customFormat="1" x14ac:dyDescent="0.2">
      <c r="K316" s="1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</row>
    <row r="317" spans="11:66" s="10" customFormat="1" x14ac:dyDescent="0.2">
      <c r="K317" s="1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</row>
    <row r="318" spans="11:66" s="10" customFormat="1" x14ac:dyDescent="0.2">
      <c r="K318" s="1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</row>
    <row r="319" spans="11:66" s="10" customFormat="1" x14ac:dyDescent="0.2">
      <c r="K319" s="1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</row>
    <row r="320" spans="11:66" s="10" customFormat="1" x14ac:dyDescent="0.2">
      <c r="K320" s="1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</row>
    <row r="321" spans="11:66" s="10" customFormat="1" x14ac:dyDescent="0.2">
      <c r="K321" s="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</row>
    <row r="322" spans="11:66" s="10" customFormat="1" x14ac:dyDescent="0.2">
      <c r="K322" s="1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</row>
    <row r="323" spans="11:66" s="10" customFormat="1" x14ac:dyDescent="0.2">
      <c r="K323" s="1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</row>
    <row r="324" spans="11:66" s="10" customFormat="1" x14ac:dyDescent="0.2">
      <c r="K324" s="1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</row>
    <row r="325" spans="11:66" s="10" customFormat="1" x14ac:dyDescent="0.2">
      <c r="K325" s="1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</row>
    <row r="326" spans="11:66" s="10" customFormat="1" x14ac:dyDescent="0.2">
      <c r="K326" s="1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</row>
    <row r="327" spans="11:66" s="10" customFormat="1" x14ac:dyDescent="0.2">
      <c r="K327" s="1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</row>
    <row r="328" spans="11:66" s="10" customFormat="1" x14ac:dyDescent="0.2">
      <c r="K328" s="1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</row>
    <row r="329" spans="11:66" s="10" customFormat="1" x14ac:dyDescent="0.2">
      <c r="K329" s="1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</row>
    <row r="330" spans="11:66" s="10" customFormat="1" x14ac:dyDescent="0.2">
      <c r="K330" s="1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</row>
    <row r="331" spans="11:66" s="10" customFormat="1" x14ac:dyDescent="0.2">
      <c r="K331" s="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</row>
    <row r="332" spans="11:66" s="10" customFormat="1" x14ac:dyDescent="0.2">
      <c r="K332" s="1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</row>
    <row r="333" spans="11:66" s="10" customFormat="1" x14ac:dyDescent="0.2">
      <c r="K333" s="1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</row>
    <row r="334" spans="11:66" s="10" customFormat="1" x14ac:dyDescent="0.2">
      <c r="K334" s="1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</row>
    <row r="335" spans="11:66" s="10" customFormat="1" x14ac:dyDescent="0.2">
      <c r="K335" s="1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</row>
    <row r="336" spans="11:66" s="10" customFormat="1" x14ac:dyDescent="0.2">
      <c r="K336" s="1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</row>
    <row r="337" spans="11:66" s="10" customFormat="1" x14ac:dyDescent="0.2">
      <c r="K337" s="1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</row>
    <row r="338" spans="11:66" s="10" customFormat="1" x14ac:dyDescent="0.2">
      <c r="K338" s="1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</row>
    <row r="339" spans="11:66" s="10" customFormat="1" x14ac:dyDescent="0.2">
      <c r="K339" s="1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</row>
    <row r="340" spans="11:66" s="10" customFormat="1" x14ac:dyDescent="0.2">
      <c r="K340" s="1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</row>
    <row r="341" spans="11:66" s="10" customFormat="1" x14ac:dyDescent="0.2">
      <c r="K341" s="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</row>
    <row r="342" spans="11:66" s="10" customFormat="1" x14ac:dyDescent="0.2">
      <c r="K342" s="1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</row>
    <row r="343" spans="11:66" s="10" customFormat="1" x14ac:dyDescent="0.2">
      <c r="K343" s="1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</row>
    <row r="344" spans="11:66" s="10" customFormat="1" x14ac:dyDescent="0.2">
      <c r="K344" s="1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</row>
    <row r="345" spans="11:66" s="10" customFormat="1" x14ac:dyDescent="0.2">
      <c r="K345" s="1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</row>
    <row r="346" spans="11:66" s="10" customFormat="1" x14ac:dyDescent="0.2">
      <c r="K346" s="1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</row>
    <row r="347" spans="11:66" s="10" customFormat="1" x14ac:dyDescent="0.2">
      <c r="K347" s="1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</row>
    <row r="348" spans="11:66" s="10" customFormat="1" x14ac:dyDescent="0.2">
      <c r="K348" s="1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</row>
    <row r="349" spans="11:66" s="10" customFormat="1" x14ac:dyDescent="0.2">
      <c r="K349" s="1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</row>
    <row r="350" spans="11:66" s="10" customFormat="1" x14ac:dyDescent="0.2">
      <c r="K350" s="1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</row>
    <row r="351" spans="11:66" s="10" customFormat="1" x14ac:dyDescent="0.2">
      <c r="K351" s="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</row>
    <row r="352" spans="11:66" s="10" customFormat="1" x14ac:dyDescent="0.2">
      <c r="K352" s="1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</row>
    <row r="353" spans="11:66" s="10" customFormat="1" x14ac:dyDescent="0.2">
      <c r="K353" s="1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</row>
    <row r="354" spans="11:66" s="10" customFormat="1" x14ac:dyDescent="0.2">
      <c r="K354" s="1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</row>
    <row r="355" spans="11:66" s="10" customFormat="1" x14ac:dyDescent="0.2">
      <c r="K355" s="1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</row>
    <row r="356" spans="11:66" s="10" customFormat="1" x14ac:dyDescent="0.2">
      <c r="K356" s="1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</row>
    <row r="357" spans="11:66" s="10" customFormat="1" x14ac:dyDescent="0.2">
      <c r="K357" s="1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</row>
    <row r="358" spans="11:66" s="10" customFormat="1" x14ac:dyDescent="0.2">
      <c r="K358" s="1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</row>
    <row r="359" spans="11:66" s="10" customFormat="1" x14ac:dyDescent="0.2">
      <c r="K359" s="1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</row>
    <row r="360" spans="11:66" s="10" customFormat="1" x14ac:dyDescent="0.2">
      <c r="K360" s="1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</row>
    <row r="361" spans="11:66" s="10" customFormat="1" x14ac:dyDescent="0.2">
      <c r="K361" s="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</row>
    <row r="362" spans="11:66" s="10" customFormat="1" x14ac:dyDescent="0.2">
      <c r="K362" s="1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</row>
    <row r="363" spans="11:66" s="10" customFormat="1" x14ac:dyDescent="0.2">
      <c r="K363" s="1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</row>
    <row r="364" spans="11:66" s="10" customFormat="1" x14ac:dyDescent="0.2">
      <c r="K364" s="1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</row>
    <row r="365" spans="11:66" s="10" customFormat="1" x14ac:dyDescent="0.2">
      <c r="K365" s="1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</row>
    <row r="366" spans="11:66" s="10" customFormat="1" x14ac:dyDescent="0.2">
      <c r="K366" s="1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</row>
    <row r="367" spans="11:66" s="10" customFormat="1" x14ac:dyDescent="0.2">
      <c r="K367" s="1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</row>
    <row r="368" spans="11:66" s="10" customFormat="1" x14ac:dyDescent="0.2">
      <c r="K368" s="1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</row>
    <row r="369" spans="11:66" s="10" customFormat="1" x14ac:dyDescent="0.2">
      <c r="K369" s="1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</row>
    <row r="370" spans="11:66" s="10" customFormat="1" x14ac:dyDescent="0.2">
      <c r="K370" s="1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</row>
    <row r="371" spans="11:66" s="10" customFormat="1" x14ac:dyDescent="0.2">
      <c r="K371" s="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</row>
    <row r="372" spans="11:66" s="10" customFormat="1" x14ac:dyDescent="0.2">
      <c r="K372" s="1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</row>
    <row r="373" spans="11:66" s="10" customFormat="1" x14ac:dyDescent="0.2">
      <c r="K373" s="1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</row>
    <row r="374" spans="11:66" s="10" customFormat="1" x14ac:dyDescent="0.2">
      <c r="K374" s="1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</row>
    <row r="375" spans="11:66" s="10" customFormat="1" x14ac:dyDescent="0.2">
      <c r="K375" s="1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</row>
    <row r="376" spans="11:66" s="10" customFormat="1" x14ac:dyDescent="0.2">
      <c r="K376" s="1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</row>
    <row r="377" spans="11:66" s="10" customFormat="1" x14ac:dyDescent="0.2">
      <c r="K377" s="1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</row>
    <row r="378" spans="11:66" s="10" customFormat="1" x14ac:dyDescent="0.2">
      <c r="K378" s="1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</row>
    <row r="379" spans="11:66" s="10" customFormat="1" x14ac:dyDescent="0.2">
      <c r="K379" s="1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</row>
    <row r="380" spans="11:66" s="10" customFormat="1" x14ac:dyDescent="0.2">
      <c r="K380" s="1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</row>
    <row r="381" spans="11:66" s="10" customFormat="1" x14ac:dyDescent="0.2">
      <c r="K381" s="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</row>
    <row r="382" spans="11:66" s="10" customFormat="1" x14ac:dyDescent="0.2">
      <c r="K382" s="1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</row>
    <row r="383" spans="11:66" s="10" customFormat="1" x14ac:dyDescent="0.2">
      <c r="K383" s="1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</row>
    <row r="384" spans="11:66" s="10" customFormat="1" x14ac:dyDescent="0.2">
      <c r="K384" s="1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</row>
    <row r="385" spans="11:66" s="10" customFormat="1" x14ac:dyDescent="0.2">
      <c r="K385" s="1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</row>
    <row r="386" spans="11:66" s="10" customFormat="1" x14ac:dyDescent="0.2">
      <c r="K386" s="1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</row>
    <row r="387" spans="11:66" s="10" customFormat="1" x14ac:dyDescent="0.2">
      <c r="K387" s="1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</row>
    <row r="388" spans="11:66" s="10" customFormat="1" x14ac:dyDescent="0.2">
      <c r="K388" s="1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</row>
    <row r="389" spans="11:66" s="10" customFormat="1" x14ac:dyDescent="0.2">
      <c r="K389" s="1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</row>
    <row r="390" spans="11:66" s="10" customFormat="1" x14ac:dyDescent="0.2">
      <c r="K390" s="1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</row>
    <row r="391" spans="11:66" s="10" customFormat="1" x14ac:dyDescent="0.2">
      <c r="K391" s="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</row>
    <row r="392" spans="11:66" s="10" customFormat="1" x14ac:dyDescent="0.2">
      <c r="K392" s="1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</row>
    <row r="393" spans="11:66" s="10" customFormat="1" x14ac:dyDescent="0.2">
      <c r="K393" s="1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</row>
    <row r="394" spans="11:66" s="10" customFormat="1" x14ac:dyDescent="0.2">
      <c r="K394" s="1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</row>
    <row r="395" spans="11:66" s="10" customFormat="1" x14ac:dyDescent="0.2">
      <c r="K395" s="1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</row>
    <row r="396" spans="11:66" s="10" customFormat="1" x14ac:dyDescent="0.2">
      <c r="K396" s="1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</row>
    <row r="397" spans="11:66" s="10" customFormat="1" x14ac:dyDescent="0.2">
      <c r="K397" s="1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</row>
    <row r="398" spans="11:66" s="10" customFormat="1" x14ac:dyDescent="0.2">
      <c r="K398" s="1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</row>
    <row r="399" spans="11:66" s="10" customFormat="1" x14ac:dyDescent="0.2">
      <c r="K399" s="1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</row>
    <row r="400" spans="11:66" s="10" customFormat="1" x14ac:dyDescent="0.2">
      <c r="K400" s="1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</row>
    <row r="401" spans="11:66" s="10" customFormat="1" x14ac:dyDescent="0.2">
      <c r="K401" s="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</row>
    <row r="402" spans="11:66" s="10" customFormat="1" x14ac:dyDescent="0.2">
      <c r="K402" s="1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</row>
    <row r="403" spans="11:66" s="10" customFormat="1" x14ac:dyDescent="0.2">
      <c r="K403" s="1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</row>
    <row r="404" spans="11:66" s="10" customFormat="1" x14ac:dyDescent="0.2">
      <c r="K404" s="1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</row>
    <row r="405" spans="11:66" s="10" customFormat="1" x14ac:dyDescent="0.2">
      <c r="K405" s="1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</row>
    <row r="406" spans="11:66" s="10" customFormat="1" x14ac:dyDescent="0.2">
      <c r="K406" s="1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</row>
    <row r="407" spans="11:66" s="10" customFormat="1" x14ac:dyDescent="0.2">
      <c r="K407" s="1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</row>
    <row r="408" spans="11:66" s="10" customFormat="1" x14ac:dyDescent="0.2">
      <c r="K408" s="1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</row>
    <row r="409" spans="11:66" s="10" customFormat="1" x14ac:dyDescent="0.2">
      <c r="K409" s="1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</row>
    <row r="410" spans="11:66" s="10" customFormat="1" x14ac:dyDescent="0.2">
      <c r="K410" s="1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</row>
    <row r="411" spans="11:66" s="10" customFormat="1" x14ac:dyDescent="0.2">
      <c r="K411" s="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</row>
    <row r="412" spans="11:66" s="10" customFormat="1" x14ac:dyDescent="0.2">
      <c r="K412" s="1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</row>
    <row r="413" spans="11:66" s="10" customFormat="1" x14ac:dyDescent="0.2">
      <c r="K413" s="1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</row>
    <row r="414" spans="11:66" s="10" customFormat="1" x14ac:dyDescent="0.2">
      <c r="K414" s="1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</row>
    <row r="415" spans="11:66" s="10" customFormat="1" x14ac:dyDescent="0.2">
      <c r="K415" s="1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</row>
    <row r="416" spans="11:66" s="10" customFormat="1" x14ac:dyDescent="0.2">
      <c r="K416" s="1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</row>
    <row r="417" spans="11:66" s="10" customFormat="1" x14ac:dyDescent="0.2">
      <c r="K417" s="1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</row>
    <row r="418" spans="11:66" s="10" customFormat="1" x14ac:dyDescent="0.2">
      <c r="K418" s="1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</row>
    <row r="419" spans="11:66" s="10" customFormat="1" x14ac:dyDescent="0.2">
      <c r="K419" s="1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</row>
    <row r="420" spans="11:66" s="10" customFormat="1" x14ac:dyDescent="0.2">
      <c r="K420" s="1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</row>
    <row r="421" spans="11:66" s="10" customFormat="1" x14ac:dyDescent="0.2">
      <c r="K421" s="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</row>
    <row r="422" spans="11:66" s="10" customFormat="1" x14ac:dyDescent="0.2">
      <c r="K422" s="1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</row>
    <row r="423" spans="11:66" s="10" customFormat="1" x14ac:dyDescent="0.2">
      <c r="K423" s="1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</row>
    <row r="424" spans="11:66" s="10" customFormat="1" x14ac:dyDescent="0.2">
      <c r="K424" s="1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</row>
    <row r="425" spans="11:66" s="10" customFormat="1" x14ac:dyDescent="0.2">
      <c r="K425" s="1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</row>
    <row r="426" spans="11:66" s="10" customFormat="1" x14ac:dyDescent="0.2">
      <c r="K426" s="1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</row>
    <row r="427" spans="11:66" s="10" customFormat="1" x14ac:dyDescent="0.2">
      <c r="K427" s="1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</row>
    <row r="428" spans="11:66" s="10" customFormat="1" x14ac:dyDescent="0.2">
      <c r="K428" s="1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</row>
    <row r="429" spans="11:66" s="10" customFormat="1" x14ac:dyDescent="0.2">
      <c r="K429" s="1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</row>
    <row r="430" spans="11:66" s="10" customFormat="1" x14ac:dyDescent="0.2">
      <c r="K430" s="1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</row>
    <row r="431" spans="11:66" s="10" customFormat="1" x14ac:dyDescent="0.2">
      <c r="K431" s="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</row>
    <row r="432" spans="11:66" s="10" customFormat="1" x14ac:dyDescent="0.2">
      <c r="K432" s="1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</row>
    <row r="433" spans="11:66" s="10" customFormat="1" x14ac:dyDescent="0.2">
      <c r="K433" s="1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</row>
    <row r="434" spans="11:66" s="10" customFormat="1" x14ac:dyDescent="0.2">
      <c r="K434" s="1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</row>
    <row r="435" spans="11:66" s="10" customFormat="1" x14ac:dyDescent="0.2">
      <c r="K435" s="1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</row>
    <row r="436" spans="11:66" s="10" customFormat="1" x14ac:dyDescent="0.2">
      <c r="K436" s="1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</row>
    <row r="437" spans="11:66" s="10" customFormat="1" x14ac:dyDescent="0.2">
      <c r="K437" s="1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</row>
    <row r="438" spans="11:66" s="10" customFormat="1" x14ac:dyDescent="0.2">
      <c r="K438" s="1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</row>
    <row r="439" spans="11:66" s="10" customFormat="1" x14ac:dyDescent="0.2">
      <c r="K439" s="1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</row>
    <row r="440" spans="11:66" s="10" customFormat="1" x14ac:dyDescent="0.2">
      <c r="K440" s="1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</row>
    <row r="441" spans="11:66" s="10" customFormat="1" x14ac:dyDescent="0.2">
      <c r="K441" s="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</row>
    <row r="442" spans="11:66" s="10" customFormat="1" x14ac:dyDescent="0.2">
      <c r="K442" s="1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</row>
    <row r="443" spans="11:66" s="10" customFormat="1" x14ac:dyDescent="0.2">
      <c r="K443" s="1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</row>
    <row r="444" spans="11:66" s="10" customFormat="1" x14ac:dyDescent="0.2">
      <c r="K444" s="1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</row>
    <row r="445" spans="11:66" s="10" customFormat="1" x14ac:dyDescent="0.2">
      <c r="K445" s="1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</row>
    <row r="446" spans="11:66" s="10" customFormat="1" x14ac:dyDescent="0.2">
      <c r="K446" s="1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</row>
    <row r="447" spans="11:66" s="10" customFormat="1" x14ac:dyDescent="0.2">
      <c r="K447" s="1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</row>
    <row r="448" spans="11:66" s="10" customFormat="1" x14ac:dyDescent="0.2">
      <c r="K448" s="1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</row>
    <row r="449" spans="11:66" s="10" customFormat="1" x14ac:dyDescent="0.2">
      <c r="K449" s="1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</row>
    <row r="450" spans="11:66" s="10" customFormat="1" x14ac:dyDescent="0.2">
      <c r="K450" s="1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</row>
    <row r="451" spans="11:66" s="10" customFormat="1" x14ac:dyDescent="0.2">
      <c r="K451" s="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</row>
    <row r="452" spans="11:66" s="10" customFormat="1" x14ac:dyDescent="0.2">
      <c r="K452" s="1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</row>
    <row r="453" spans="11:66" s="10" customFormat="1" x14ac:dyDescent="0.2">
      <c r="K453" s="1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</row>
    <row r="454" spans="11:66" s="10" customFormat="1" x14ac:dyDescent="0.2">
      <c r="K454" s="1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</row>
    <row r="455" spans="11:66" s="10" customFormat="1" x14ac:dyDescent="0.2">
      <c r="K455" s="1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</row>
    <row r="456" spans="11:66" s="10" customFormat="1" x14ac:dyDescent="0.2">
      <c r="K456" s="1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</row>
    <row r="457" spans="11:66" s="10" customFormat="1" x14ac:dyDescent="0.2">
      <c r="K457" s="1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</row>
    <row r="458" spans="11:66" s="10" customFormat="1" x14ac:dyDescent="0.2">
      <c r="K458" s="1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</row>
    <row r="459" spans="11:66" s="10" customFormat="1" x14ac:dyDescent="0.2">
      <c r="K459" s="1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</row>
    <row r="460" spans="11:66" s="10" customFormat="1" x14ac:dyDescent="0.2">
      <c r="K460" s="1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</row>
    <row r="461" spans="11:66" s="10" customFormat="1" x14ac:dyDescent="0.2">
      <c r="K461" s="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</row>
    <row r="462" spans="11:66" s="10" customFormat="1" x14ac:dyDescent="0.2">
      <c r="K462" s="1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</row>
    <row r="463" spans="11:66" s="10" customFormat="1" x14ac:dyDescent="0.2">
      <c r="K463" s="1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</row>
    <row r="464" spans="11:66" s="10" customFormat="1" x14ac:dyDescent="0.2">
      <c r="K464" s="1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</row>
    <row r="465" spans="11:66" s="10" customFormat="1" x14ac:dyDescent="0.2">
      <c r="K465" s="1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</row>
    <row r="466" spans="11:66" s="10" customFormat="1" x14ac:dyDescent="0.2">
      <c r="K466" s="1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</row>
    <row r="467" spans="11:66" s="10" customFormat="1" x14ac:dyDescent="0.2">
      <c r="K467" s="1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</row>
    <row r="468" spans="11:66" s="10" customFormat="1" x14ac:dyDescent="0.2">
      <c r="K468" s="1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</row>
    <row r="469" spans="11:66" s="10" customFormat="1" x14ac:dyDescent="0.2">
      <c r="K469" s="1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</row>
    <row r="470" spans="11:66" s="10" customFormat="1" x14ac:dyDescent="0.2">
      <c r="K470" s="1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</row>
    <row r="471" spans="11:66" s="10" customFormat="1" x14ac:dyDescent="0.2">
      <c r="K471" s="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</row>
    <row r="472" spans="11:66" s="10" customFormat="1" x14ac:dyDescent="0.2">
      <c r="K472" s="1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</row>
    <row r="473" spans="11:66" s="10" customFormat="1" x14ac:dyDescent="0.2">
      <c r="K473" s="1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</row>
    <row r="474" spans="11:66" s="10" customFormat="1" x14ac:dyDescent="0.2">
      <c r="K474" s="1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</row>
    <row r="475" spans="11:66" s="10" customFormat="1" x14ac:dyDescent="0.2">
      <c r="K475" s="1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</row>
    <row r="476" spans="11:66" s="10" customFormat="1" x14ac:dyDescent="0.2">
      <c r="K476" s="1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</row>
    <row r="477" spans="11:66" s="10" customFormat="1" x14ac:dyDescent="0.2">
      <c r="K477" s="1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</row>
    <row r="478" spans="11:66" s="10" customFormat="1" x14ac:dyDescent="0.2">
      <c r="K478" s="1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</row>
    <row r="479" spans="11:66" s="10" customFormat="1" x14ac:dyDescent="0.2">
      <c r="K479" s="1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</row>
    <row r="480" spans="11:66" s="10" customFormat="1" x14ac:dyDescent="0.2">
      <c r="K480" s="1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</row>
    <row r="481" spans="11:66" s="10" customFormat="1" x14ac:dyDescent="0.2">
      <c r="K481" s="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</row>
    <row r="482" spans="11:66" s="10" customFormat="1" x14ac:dyDescent="0.2">
      <c r="K482" s="1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</row>
    <row r="483" spans="11:66" s="10" customFormat="1" x14ac:dyDescent="0.2">
      <c r="K483" s="1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</row>
    <row r="484" spans="11:66" s="10" customFormat="1" x14ac:dyDescent="0.2">
      <c r="K484" s="1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</row>
    <row r="485" spans="11:66" s="10" customFormat="1" x14ac:dyDescent="0.2">
      <c r="K485" s="1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</row>
    <row r="486" spans="11:66" s="10" customFormat="1" x14ac:dyDescent="0.2">
      <c r="K486" s="1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</row>
    <row r="487" spans="11:66" s="10" customFormat="1" x14ac:dyDescent="0.2">
      <c r="K487" s="1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</row>
    <row r="488" spans="11:66" s="10" customFormat="1" x14ac:dyDescent="0.2">
      <c r="K488" s="1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</row>
    <row r="489" spans="11:66" s="10" customFormat="1" x14ac:dyDescent="0.2">
      <c r="K489" s="1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</row>
    <row r="490" spans="11:66" s="10" customFormat="1" x14ac:dyDescent="0.2">
      <c r="K490" s="1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</row>
    <row r="491" spans="11:66" s="10" customFormat="1" x14ac:dyDescent="0.2">
      <c r="K491" s="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</row>
    <row r="492" spans="11:66" s="10" customFormat="1" x14ac:dyDescent="0.2">
      <c r="K492" s="1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</row>
    <row r="493" spans="11:66" s="10" customFormat="1" x14ac:dyDescent="0.2">
      <c r="K493" s="1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</row>
    <row r="494" spans="11:66" s="10" customFormat="1" x14ac:dyDescent="0.2">
      <c r="K494" s="1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</row>
    <row r="495" spans="11:66" s="10" customFormat="1" x14ac:dyDescent="0.2">
      <c r="K495" s="1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</row>
    <row r="496" spans="11:66" s="10" customFormat="1" x14ac:dyDescent="0.2">
      <c r="K496" s="1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</row>
    <row r="497" spans="11:66" s="10" customFormat="1" x14ac:dyDescent="0.2">
      <c r="K497" s="1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</row>
    <row r="498" spans="11:66" s="10" customFormat="1" x14ac:dyDescent="0.2">
      <c r="K498" s="1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</row>
    <row r="499" spans="11:66" s="10" customFormat="1" x14ac:dyDescent="0.2">
      <c r="K499" s="1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</row>
    <row r="500" spans="11:66" s="10" customFormat="1" x14ac:dyDescent="0.2">
      <c r="K500" s="1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</row>
    <row r="501" spans="11:66" s="10" customFormat="1" x14ac:dyDescent="0.2">
      <c r="K501" s="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</row>
    <row r="502" spans="11:66" s="10" customFormat="1" x14ac:dyDescent="0.2">
      <c r="K502" s="1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</row>
    <row r="503" spans="11:66" s="10" customFormat="1" x14ac:dyDescent="0.2">
      <c r="K503" s="1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</row>
    <row r="504" spans="11:66" s="10" customFormat="1" x14ac:dyDescent="0.2">
      <c r="K504" s="1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</row>
    <row r="505" spans="11:66" s="10" customFormat="1" x14ac:dyDescent="0.2">
      <c r="K505" s="1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</row>
    <row r="506" spans="11:66" s="10" customFormat="1" x14ac:dyDescent="0.2">
      <c r="K506" s="1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</row>
    <row r="507" spans="11:66" s="10" customFormat="1" x14ac:dyDescent="0.2">
      <c r="K507" s="1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</row>
    <row r="508" spans="11:66" s="10" customFormat="1" x14ac:dyDescent="0.2">
      <c r="K508" s="1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</row>
    <row r="509" spans="11:66" s="10" customFormat="1" x14ac:dyDescent="0.2">
      <c r="K509" s="1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</row>
    <row r="510" spans="11:66" s="10" customFormat="1" x14ac:dyDescent="0.2">
      <c r="K510" s="1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</row>
    <row r="511" spans="11:66" s="10" customFormat="1" x14ac:dyDescent="0.2">
      <c r="K511" s="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</row>
    <row r="512" spans="11:66" s="10" customFormat="1" x14ac:dyDescent="0.2">
      <c r="K512" s="1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</row>
    <row r="513" spans="11:66" s="10" customFormat="1" x14ac:dyDescent="0.2">
      <c r="K513" s="1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</row>
    <row r="514" spans="11:66" s="10" customFormat="1" x14ac:dyDescent="0.2">
      <c r="K514" s="1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</row>
    <row r="515" spans="11:66" s="10" customFormat="1" x14ac:dyDescent="0.2">
      <c r="K515" s="1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</row>
    <row r="516" spans="11:66" s="10" customFormat="1" x14ac:dyDescent="0.2">
      <c r="K516" s="1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</row>
    <row r="517" spans="11:66" s="10" customFormat="1" x14ac:dyDescent="0.2">
      <c r="K517" s="1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</row>
    <row r="518" spans="11:66" s="10" customFormat="1" x14ac:dyDescent="0.2">
      <c r="K518" s="1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</row>
    <row r="519" spans="11:66" s="10" customFormat="1" x14ac:dyDescent="0.2">
      <c r="K519" s="1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</row>
    <row r="520" spans="11:66" s="10" customFormat="1" x14ac:dyDescent="0.2">
      <c r="K520" s="1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</row>
    <row r="521" spans="11:66" s="10" customFormat="1" x14ac:dyDescent="0.2">
      <c r="K521" s="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</row>
    <row r="522" spans="11:66" s="10" customFormat="1" x14ac:dyDescent="0.2">
      <c r="K522" s="1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</row>
    <row r="523" spans="11:66" s="10" customFormat="1" x14ac:dyDescent="0.2">
      <c r="K523" s="1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</row>
    <row r="524" spans="11:66" s="10" customFormat="1" x14ac:dyDescent="0.2">
      <c r="K524" s="1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</row>
    <row r="525" spans="11:66" s="10" customFormat="1" x14ac:dyDescent="0.2">
      <c r="K525" s="1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</row>
    <row r="526" spans="11:66" s="10" customFormat="1" x14ac:dyDescent="0.2">
      <c r="K526" s="1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</row>
    <row r="527" spans="11:66" s="10" customFormat="1" x14ac:dyDescent="0.2">
      <c r="K527" s="1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</row>
    <row r="528" spans="11:66" s="10" customFormat="1" x14ac:dyDescent="0.2">
      <c r="K528" s="1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</row>
    <row r="529" spans="11:66" s="10" customFormat="1" x14ac:dyDescent="0.2">
      <c r="K529" s="1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</row>
    <row r="530" spans="11:66" s="10" customFormat="1" x14ac:dyDescent="0.2">
      <c r="K530" s="1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</row>
    <row r="531" spans="11:66" s="10" customFormat="1" x14ac:dyDescent="0.2">
      <c r="K531" s="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</row>
    <row r="532" spans="11:66" s="10" customFormat="1" x14ac:dyDescent="0.2">
      <c r="K532" s="1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</row>
    <row r="533" spans="11:66" s="10" customFormat="1" x14ac:dyDescent="0.2">
      <c r="K533" s="1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</row>
    <row r="534" spans="11:66" s="10" customFormat="1" x14ac:dyDescent="0.2">
      <c r="K534" s="1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</row>
    <row r="535" spans="11:66" s="10" customFormat="1" x14ac:dyDescent="0.2">
      <c r="K535" s="1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</row>
    <row r="536" spans="11:66" s="10" customFormat="1" x14ac:dyDescent="0.2">
      <c r="K536" s="1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</row>
    <row r="537" spans="11:66" s="10" customFormat="1" x14ac:dyDescent="0.2">
      <c r="K537" s="1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</row>
    <row r="538" spans="11:66" s="10" customFormat="1" x14ac:dyDescent="0.2">
      <c r="K538" s="1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</row>
    <row r="539" spans="11:66" s="10" customFormat="1" x14ac:dyDescent="0.2">
      <c r="K539" s="1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</row>
    <row r="540" spans="11:66" s="10" customFormat="1" x14ac:dyDescent="0.2">
      <c r="K540" s="1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</row>
    <row r="541" spans="11:66" s="10" customFormat="1" x14ac:dyDescent="0.2">
      <c r="K541" s="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</row>
    <row r="542" spans="11:66" s="10" customFormat="1" x14ac:dyDescent="0.2">
      <c r="K542" s="1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</row>
    <row r="543" spans="11:66" s="10" customFormat="1" x14ac:dyDescent="0.2">
      <c r="K543" s="1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</row>
    <row r="544" spans="11:66" s="10" customFormat="1" x14ac:dyDescent="0.2">
      <c r="K544" s="1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</row>
    <row r="545" spans="11:66" s="10" customFormat="1" x14ac:dyDescent="0.2">
      <c r="K545" s="1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</row>
    <row r="546" spans="11:66" s="10" customFormat="1" x14ac:dyDescent="0.2">
      <c r="K546" s="1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</row>
    <row r="547" spans="11:66" s="10" customFormat="1" x14ac:dyDescent="0.2">
      <c r="K547" s="1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</row>
    <row r="548" spans="11:66" s="10" customFormat="1" x14ac:dyDescent="0.2">
      <c r="K548" s="1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</row>
    <row r="549" spans="11:66" s="10" customFormat="1" x14ac:dyDescent="0.2">
      <c r="K549" s="1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</row>
    <row r="550" spans="11:66" s="10" customFormat="1" x14ac:dyDescent="0.2">
      <c r="K550" s="1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</row>
    <row r="551" spans="11:66" s="10" customFormat="1" x14ac:dyDescent="0.2">
      <c r="K551" s="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</row>
    <row r="552" spans="11:66" s="10" customFormat="1" x14ac:dyDescent="0.2">
      <c r="K552" s="1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</row>
    <row r="553" spans="11:66" s="10" customFormat="1" x14ac:dyDescent="0.2">
      <c r="K553" s="1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</row>
    <row r="554" spans="11:66" s="10" customFormat="1" x14ac:dyDescent="0.2">
      <c r="K554" s="1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</row>
    <row r="555" spans="11:66" s="10" customFormat="1" x14ac:dyDescent="0.2">
      <c r="K555" s="1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</row>
    <row r="556" spans="11:66" s="10" customFormat="1" x14ac:dyDescent="0.2">
      <c r="K556" s="1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</row>
    <row r="557" spans="11:66" s="10" customFormat="1" x14ac:dyDescent="0.2">
      <c r="K557" s="1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</row>
    <row r="558" spans="11:66" s="10" customFormat="1" x14ac:dyDescent="0.2">
      <c r="K558" s="1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</row>
    <row r="559" spans="11:66" s="10" customFormat="1" x14ac:dyDescent="0.2">
      <c r="K559" s="1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</row>
    <row r="560" spans="11:66" s="10" customFormat="1" x14ac:dyDescent="0.2">
      <c r="K560" s="1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</row>
    <row r="561" spans="11:66" s="10" customFormat="1" x14ac:dyDescent="0.2">
      <c r="K561" s="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</row>
    <row r="562" spans="11:66" s="10" customFormat="1" x14ac:dyDescent="0.2">
      <c r="K562" s="1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</row>
    <row r="563" spans="11:66" s="10" customFormat="1" x14ac:dyDescent="0.2">
      <c r="K563" s="1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</row>
    <row r="564" spans="11:66" s="10" customFormat="1" x14ac:dyDescent="0.2">
      <c r="K564" s="1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</row>
    <row r="565" spans="11:66" s="10" customFormat="1" x14ac:dyDescent="0.2">
      <c r="K565" s="1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</row>
    <row r="566" spans="11:66" s="10" customFormat="1" x14ac:dyDescent="0.2">
      <c r="K566" s="1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</row>
    <row r="567" spans="11:66" s="10" customFormat="1" x14ac:dyDescent="0.2">
      <c r="K567" s="1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</row>
    <row r="568" spans="11:66" s="10" customFormat="1" x14ac:dyDescent="0.2">
      <c r="K568" s="1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</row>
    <row r="569" spans="11:66" s="10" customFormat="1" x14ac:dyDescent="0.2">
      <c r="K569" s="1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</row>
    <row r="570" spans="11:66" s="10" customFormat="1" x14ac:dyDescent="0.2">
      <c r="K570" s="1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</row>
    <row r="571" spans="11:66" s="10" customFormat="1" x14ac:dyDescent="0.2">
      <c r="K571" s="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</row>
    <row r="572" spans="11:66" s="10" customFormat="1" x14ac:dyDescent="0.2">
      <c r="K572" s="1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</row>
    <row r="573" spans="11:66" s="10" customFormat="1" x14ac:dyDescent="0.2">
      <c r="K573" s="1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</row>
    <row r="574" spans="11:66" s="10" customFormat="1" x14ac:dyDescent="0.2">
      <c r="K574" s="1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</row>
    <row r="575" spans="11:66" s="10" customFormat="1" x14ac:dyDescent="0.2">
      <c r="K575" s="1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</row>
    <row r="576" spans="11:66" s="10" customFormat="1" x14ac:dyDescent="0.2">
      <c r="K576" s="1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</row>
    <row r="577" spans="11:66" s="10" customFormat="1" x14ac:dyDescent="0.2">
      <c r="K577" s="1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</row>
    <row r="578" spans="11:66" s="10" customFormat="1" x14ac:dyDescent="0.2">
      <c r="K578" s="1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</row>
    <row r="579" spans="11:66" s="10" customFormat="1" x14ac:dyDescent="0.2">
      <c r="K579" s="1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</row>
    <row r="580" spans="11:66" s="10" customFormat="1" x14ac:dyDescent="0.2">
      <c r="K580" s="1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</row>
    <row r="581" spans="11:66" s="10" customFormat="1" x14ac:dyDescent="0.2">
      <c r="K581" s="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</row>
    <row r="582" spans="11:66" s="10" customFormat="1" x14ac:dyDescent="0.2">
      <c r="K582" s="1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</row>
    <row r="583" spans="11:66" s="10" customFormat="1" x14ac:dyDescent="0.2">
      <c r="K583" s="1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</row>
    <row r="584" spans="11:66" s="10" customFormat="1" x14ac:dyDescent="0.2">
      <c r="K584" s="1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</row>
    <row r="585" spans="11:66" s="10" customFormat="1" x14ac:dyDescent="0.2">
      <c r="K585" s="1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</row>
    <row r="586" spans="11:66" s="10" customFormat="1" x14ac:dyDescent="0.2">
      <c r="K586" s="1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</row>
    <row r="587" spans="11:66" s="10" customFormat="1" x14ac:dyDescent="0.2">
      <c r="K587" s="1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</row>
    <row r="588" spans="11:66" s="10" customFormat="1" x14ac:dyDescent="0.2">
      <c r="K588" s="1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</row>
    <row r="589" spans="11:66" s="10" customFormat="1" x14ac:dyDescent="0.2">
      <c r="K589" s="1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</row>
    <row r="590" spans="11:66" s="10" customFormat="1" x14ac:dyDescent="0.2">
      <c r="K590" s="1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</row>
    <row r="591" spans="11:66" s="10" customFormat="1" x14ac:dyDescent="0.2">
      <c r="K591" s="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</row>
    <row r="592" spans="11:66" s="10" customFormat="1" x14ac:dyDescent="0.2">
      <c r="K592" s="1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</row>
    <row r="593" spans="11:66" s="10" customFormat="1" x14ac:dyDescent="0.2">
      <c r="K593" s="1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</row>
    <row r="594" spans="11:66" s="10" customFormat="1" x14ac:dyDescent="0.2">
      <c r="K594" s="1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</row>
    <row r="595" spans="11:66" s="10" customFormat="1" x14ac:dyDescent="0.2">
      <c r="K595" s="1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</row>
    <row r="596" spans="11:66" s="10" customFormat="1" x14ac:dyDescent="0.2">
      <c r="K596" s="1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</row>
    <row r="597" spans="11:66" s="10" customFormat="1" x14ac:dyDescent="0.2">
      <c r="K597" s="1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</row>
    <row r="598" spans="11:66" s="10" customFormat="1" x14ac:dyDescent="0.2">
      <c r="K598" s="1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</row>
    <row r="599" spans="11:66" s="10" customFormat="1" x14ac:dyDescent="0.2">
      <c r="K599" s="1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</row>
    <row r="600" spans="11:66" s="10" customFormat="1" x14ac:dyDescent="0.2">
      <c r="K600" s="1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</row>
    <row r="601" spans="11:66" s="10" customFormat="1" x14ac:dyDescent="0.2">
      <c r="K601" s="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</row>
    <row r="602" spans="11:66" s="10" customFormat="1" x14ac:dyDescent="0.2">
      <c r="K602" s="1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</row>
    <row r="603" spans="11:66" s="10" customFormat="1" x14ac:dyDescent="0.2">
      <c r="K603" s="1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</row>
    <row r="604" spans="11:66" s="10" customFormat="1" x14ac:dyDescent="0.2">
      <c r="K604" s="1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</row>
    <row r="605" spans="11:66" s="10" customFormat="1" x14ac:dyDescent="0.2">
      <c r="K605" s="1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</row>
    <row r="606" spans="11:66" s="10" customFormat="1" x14ac:dyDescent="0.2">
      <c r="K606" s="1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</row>
    <row r="607" spans="11:66" s="10" customFormat="1" x14ac:dyDescent="0.2">
      <c r="K607" s="1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</row>
    <row r="608" spans="11:66" s="10" customFormat="1" x14ac:dyDescent="0.2">
      <c r="K608" s="1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</row>
    <row r="609" spans="11:66" s="10" customFormat="1" x14ac:dyDescent="0.2">
      <c r="K609" s="1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</row>
    <row r="610" spans="11:66" s="10" customFormat="1" x14ac:dyDescent="0.2">
      <c r="K610" s="1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</row>
    <row r="611" spans="11:66" s="10" customFormat="1" x14ac:dyDescent="0.2">
      <c r="K611" s="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</row>
    <row r="612" spans="11:66" s="10" customFormat="1" x14ac:dyDescent="0.2">
      <c r="K612" s="1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</row>
    <row r="613" spans="11:66" s="10" customFormat="1" x14ac:dyDescent="0.2">
      <c r="K613" s="1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</row>
    <row r="614" spans="11:66" s="10" customFormat="1" x14ac:dyDescent="0.2">
      <c r="K614" s="1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</row>
    <row r="615" spans="11:66" s="10" customFormat="1" x14ac:dyDescent="0.2">
      <c r="K615" s="1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</row>
    <row r="616" spans="11:66" s="10" customFormat="1" x14ac:dyDescent="0.2">
      <c r="K616" s="1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</row>
    <row r="617" spans="11:66" s="10" customFormat="1" x14ac:dyDescent="0.2">
      <c r="K617" s="1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</row>
    <row r="618" spans="11:66" s="10" customFormat="1" x14ac:dyDescent="0.2">
      <c r="K618" s="1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</row>
    <row r="619" spans="11:66" s="10" customFormat="1" x14ac:dyDescent="0.2">
      <c r="K619" s="1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</row>
    <row r="620" spans="11:66" s="10" customFormat="1" x14ac:dyDescent="0.2">
      <c r="K620" s="1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</row>
    <row r="621" spans="11:66" s="10" customFormat="1" x14ac:dyDescent="0.2">
      <c r="K621" s="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</row>
    <row r="622" spans="11:66" s="10" customFormat="1" x14ac:dyDescent="0.2">
      <c r="K622" s="1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</row>
    <row r="623" spans="11:66" s="10" customFormat="1" x14ac:dyDescent="0.2">
      <c r="K623" s="1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</row>
    <row r="624" spans="11:66" s="10" customFormat="1" x14ac:dyDescent="0.2">
      <c r="K624" s="1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</row>
    <row r="625" spans="11:66" s="10" customFormat="1" x14ac:dyDescent="0.2">
      <c r="K625" s="1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</row>
    <row r="626" spans="11:66" s="10" customFormat="1" x14ac:dyDescent="0.2">
      <c r="K626" s="1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</row>
    <row r="627" spans="11:66" s="10" customFormat="1" x14ac:dyDescent="0.2">
      <c r="K627" s="1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</row>
    <row r="628" spans="11:66" s="10" customFormat="1" x14ac:dyDescent="0.2">
      <c r="K628" s="1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</row>
    <row r="629" spans="11:66" s="10" customFormat="1" x14ac:dyDescent="0.2">
      <c r="K629" s="1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</row>
    <row r="630" spans="11:66" s="10" customFormat="1" x14ac:dyDescent="0.2">
      <c r="K630" s="1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</row>
    <row r="631" spans="11:66" s="10" customFormat="1" x14ac:dyDescent="0.2">
      <c r="K631" s="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</row>
    <row r="632" spans="11:66" s="10" customFormat="1" x14ac:dyDescent="0.2">
      <c r="K632" s="1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</row>
    <row r="633" spans="11:66" s="10" customFormat="1" x14ac:dyDescent="0.2">
      <c r="K633" s="1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</row>
    <row r="634" spans="11:66" s="10" customFormat="1" x14ac:dyDescent="0.2">
      <c r="K634" s="1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</row>
    <row r="635" spans="11:66" s="10" customFormat="1" x14ac:dyDescent="0.2">
      <c r="K635" s="1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</row>
    <row r="636" spans="11:66" s="10" customFormat="1" x14ac:dyDescent="0.2">
      <c r="K636" s="1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</row>
    <row r="637" spans="11:66" s="10" customFormat="1" x14ac:dyDescent="0.2">
      <c r="K637" s="1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</row>
    <row r="638" spans="11:66" s="10" customFormat="1" x14ac:dyDescent="0.2">
      <c r="K638" s="1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</row>
    <row r="639" spans="11:66" s="10" customFormat="1" x14ac:dyDescent="0.2">
      <c r="K639" s="1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</row>
    <row r="640" spans="11:66" s="10" customFormat="1" x14ac:dyDescent="0.2">
      <c r="K640" s="1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</row>
    <row r="641" spans="11:66" s="10" customFormat="1" x14ac:dyDescent="0.2">
      <c r="K641" s="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</row>
    <row r="642" spans="11:66" s="10" customFormat="1" x14ac:dyDescent="0.2">
      <c r="K642" s="1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</row>
    <row r="643" spans="11:66" s="10" customFormat="1" x14ac:dyDescent="0.2">
      <c r="K643" s="1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</row>
    <row r="644" spans="11:66" s="10" customFormat="1" x14ac:dyDescent="0.2">
      <c r="K644" s="1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</row>
    <row r="645" spans="11:66" s="10" customFormat="1" x14ac:dyDescent="0.2">
      <c r="K645" s="1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</row>
    <row r="646" spans="11:66" s="10" customFormat="1" x14ac:dyDescent="0.2">
      <c r="K646" s="1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</row>
    <row r="647" spans="11:66" s="10" customFormat="1" x14ac:dyDescent="0.2">
      <c r="K647" s="1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</row>
    <row r="648" spans="11:66" s="10" customFormat="1" x14ac:dyDescent="0.2">
      <c r="K648" s="1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</row>
    <row r="649" spans="11:66" s="10" customFormat="1" x14ac:dyDescent="0.2">
      <c r="K649" s="1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</row>
    <row r="650" spans="11:66" s="10" customFormat="1" x14ac:dyDescent="0.2">
      <c r="K650" s="1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</row>
    <row r="651" spans="11:66" s="10" customFormat="1" x14ac:dyDescent="0.2">
      <c r="K651" s="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</row>
    <row r="652" spans="11:66" s="10" customFormat="1" x14ac:dyDescent="0.2">
      <c r="K652" s="1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</row>
    <row r="653" spans="11:66" s="10" customFormat="1" x14ac:dyDescent="0.2">
      <c r="K653" s="1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</row>
    <row r="654" spans="11:66" s="10" customFormat="1" x14ac:dyDescent="0.2">
      <c r="K654" s="1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</row>
    <row r="655" spans="11:66" s="10" customFormat="1" x14ac:dyDescent="0.2">
      <c r="K655" s="1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</row>
    <row r="656" spans="11:66" s="10" customFormat="1" x14ac:dyDescent="0.2">
      <c r="K656" s="1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</row>
    <row r="657" spans="11:66" s="10" customFormat="1" x14ac:dyDescent="0.2">
      <c r="K657" s="1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</row>
    <row r="658" spans="11:66" s="10" customFormat="1" x14ac:dyDescent="0.2">
      <c r="K658" s="1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</row>
    <row r="659" spans="11:66" s="10" customFormat="1" x14ac:dyDescent="0.2">
      <c r="K659" s="1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</row>
    <row r="660" spans="11:66" s="10" customFormat="1" x14ac:dyDescent="0.2">
      <c r="K660" s="1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</row>
    <row r="661" spans="11:66" s="10" customFormat="1" x14ac:dyDescent="0.2">
      <c r="K661" s="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</row>
    <row r="662" spans="11:66" s="10" customFormat="1" x14ac:dyDescent="0.2">
      <c r="K662" s="1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</row>
    <row r="663" spans="11:66" s="10" customFormat="1" x14ac:dyDescent="0.2">
      <c r="K663" s="1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</row>
    <row r="664" spans="11:66" s="10" customFormat="1" x14ac:dyDescent="0.2">
      <c r="K664" s="1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</row>
    <row r="665" spans="11:66" s="10" customFormat="1" x14ac:dyDescent="0.2">
      <c r="K665" s="1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</row>
    <row r="666" spans="11:66" s="10" customFormat="1" x14ac:dyDescent="0.2">
      <c r="K666" s="1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</row>
    <row r="667" spans="11:66" s="10" customFormat="1" x14ac:dyDescent="0.2">
      <c r="K667" s="1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</row>
    <row r="668" spans="11:66" s="10" customFormat="1" x14ac:dyDescent="0.2">
      <c r="K668" s="1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</row>
    <row r="669" spans="11:66" s="10" customFormat="1" x14ac:dyDescent="0.2">
      <c r="K669" s="1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</row>
    <row r="670" spans="11:66" s="10" customFormat="1" x14ac:dyDescent="0.2">
      <c r="K670" s="1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</row>
    <row r="671" spans="11:66" s="10" customFormat="1" x14ac:dyDescent="0.2">
      <c r="K671" s="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</row>
    <row r="672" spans="11:66" s="10" customFormat="1" x14ac:dyDescent="0.2">
      <c r="K672" s="1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</row>
    <row r="673" spans="11:66" s="10" customFormat="1" x14ac:dyDescent="0.2">
      <c r="K673" s="1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</row>
    <row r="674" spans="11:66" s="10" customFormat="1" x14ac:dyDescent="0.2">
      <c r="K674" s="1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</row>
    <row r="675" spans="11:66" s="10" customFormat="1" x14ac:dyDescent="0.2">
      <c r="K675" s="1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</row>
    <row r="676" spans="11:66" s="10" customFormat="1" x14ac:dyDescent="0.2">
      <c r="K676" s="1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</row>
    <row r="677" spans="11:66" s="10" customFormat="1" x14ac:dyDescent="0.2">
      <c r="K677" s="1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</row>
    <row r="678" spans="11:66" s="10" customFormat="1" x14ac:dyDescent="0.2">
      <c r="K678" s="1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</row>
    <row r="679" spans="11:66" s="10" customFormat="1" x14ac:dyDescent="0.2">
      <c r="K679" s="1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</row>
    <row r="680" spans="11:66" s="10" customFormat="1" x14ac:dyDescent="0.2">
      <c r="K680" s="1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</row>
    <row r="681" spans="11:66" s="10" customFormat="1" x14ac:dyDescent="0.2">
      <c r="K681" s="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</row>
    <row r="682" spans="11:66" s="10" customFormat="1" x14ac:dyDescent="0.2">
      <c r="K682" s="1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</row>
    <row r="683" spans="11:66" s="10" customFormat="1" x14ac:dyDescent="0.2">
      <c r="K683" s="1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</row>
    <row r="684" spans="11:66" s="10" customFormat="1" x14ac:dyDescent="0.2">
      <c r="K684" s="1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</row>
    <row r="685" spans="11:66" s="10" customFormat="1" x14ac:dyDescent="0.2">
      <c r="K685" s="1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</row>
    <row r="686" spans="11:66" s="10" customFormat="1" x14ac:dyDescent="0.2">
      <c r="K686" s="1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</row>
    <row r="687" spans="11:66" s="10" customFormat="1" x14ac:dyDescent="0.2">
      <c r="K687" s="1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</row>
    <row r="688" spans="11:66" s="10" customFormat="1" x14ac:dyDescent="0.2">
      <c r="K688" s="1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</row>
    <row r="689" spans="11:66" s="10" customFormat="1" x14ac:dyDescent="0.2">
      <c r="K689" s="1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</row>
    <row r="690" spans="11:66" s="10" customFormat="1" x14ac:dyDescent="0.2">
      <c r="K690" s="1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</row>
    <row r="691" spans="11:66" s="10" customFormat="1" x14ac:dyDescent="0.2">
      <c r="K691" s="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</row>
    <row r="692" spans="11:66" s="10" customFormat="1" x14ac:dyDescent="0.2">
      <c r="K692" s="1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</row>
    <row r="693" spans="11:66" s="10" customFormat="1" x14ac:dyDescent="0.2">
      <c r="K693" s="1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</row>
    <row r="694" spans="11:66" s="10" customFormat="1" x14ac:dyDescent="0.2">
      <c r="K694" s="1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</row>
    <row r="695" spans="11:66" s="10" customFormat="1" x14ac:dyDescent="0.2">
      <c r="K695" s="1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</row>
  </sheetData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09"/>
  <sheetViews>
    <sheetView workbookViewId="0">
      <selection activeCell="J3" sqref="J3"/>
    </sheetView>
  </sheetViews>
  <sheetFormatPr defaultColWidth="11" defaultRowHeight="12.75" x14ac:dyDescent="0.2"/>
  <cols>
    <col min="1" max="3" width="6.875" style="10" customWidth="1"/>
    <col min="4" max="4" width="8.25" style="10" customWidth="1"/>
    <col min="5" max="5" width="6.875" style="10" customWidth="1"/>
    <col min="6" max="6" width="7.875" style="10" customWidth="1"/>
    <col min="7" max="7" width="6.875" style="10" customWidth="1"/>
    <col min="8" max="8" width="3" style="10" customWidth="1"/>
    <col min="9" max="10" width="7.875" style="10" customWidth="1"/>
    <col min="11" max="11" width="10.75" style="1"/>
  </cols>
  <sheetData>
    <row r="1" spans="1:66" ht="38.25" x14ac:dyDescent="0.2">
      <c r="A1" s="2" t="s">
        <v>8</v>
      </c>
      <c r="B1" s="2" t="s">
        <v>9</v>
      </c>
      <c r="C1" s="2" t="s">
        <v>10</v>
      </c>
      <c r="D1" s="2" t="s">
        <v>11</v>
      </c>
      <c r="E1" s="2" t="s">
        <v>0</v>
      </c>
      <c r="F1" s="2" t="s">
        <v>1</v>
      </c>
      <c r="G1" s="2" t="s">
        <v>12</v>
      </c>
      <c r="H1" s="3"/>
      <c r="I1" s="4"/>
      <c r="J1" s="4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</row>
    <row r="2" spans="1:66" x14ac:dyDescent="0.2">
      <c r="A2" s="5">
        <v>1</v>
      </c>
      <c r="B2" s="5">
        <v>2</v>
      </c>
      <c r="C2" s="5">
        <v>59</v>
      </c>
      <c r="D2" s="6">
        <v>14284</v>
      </c>
      <c r="E2" s="11">
        <v>-20.006297384322899</v>
      </c>
      <c r="F2" s="12">
        <f>E2-E3</f>
        <v>0.261267083753701</v>
      </c>
      <c r="G2" s="12">
        <f>(F2/68)*-1</f>
        <v>-3.8421629963779559E-3</v>
      </c>
      <c r="H2" s="13"/>
      <c r="I2" s="7" t="s">
        <v>20</v>
      </c>
      <c r="J2" s="13">
        <f>MIN($G$2:$G$109)</f>
        <v>-0.15048641398266766</v>
      </c>
    </row>
    <row r="3" spans="1:66" x14ac:dyDescent="0.2">
      <c r="A3" s="5">
        <v>2</v>
      </c>
      <c r="B3" s="5">
        <v>2</v>
      </c>
      <c r="C3" s="5">
        <v>59</v>
      </c>
      <c r="D3" s="6">
        <v>39082</v>
      </c>
      <c r="E3" s="11">
        <v>-20.2675644680766</v>
      </c>
      <c r="F3" s="12"/>
      <c r="G3" s="14"/>
      <c r="H3" s="13"/>
      <c r="I3" s="7" t="s">
        <v>21</v>
      </c>
      <c r="J3" s="13">
        <f>MAX($G$2:$G$109)</f>
        <v>1.7494948466641191E-2</v>
      </c>
    </row>
    <row r="4" spans="1:66" x14ac:dyDescent="0.2">
      <c r="A4" s="8">
        <v>3</v>
      </c>
      <c r="B4" s="8">
        <v>3</v>
      </c>
      <c r="C4" s="8">
        <v>59</v>
      </c>
      <c r="D4" s="9">
        <v>14284</v>
      </c>
      <c r="E4" s="15">
        <v>-20.0063084093774</v>
      </c>
      <c r="F4" s="16">
        <f t="shared" ref="F4" si="0">E4-E5</f>
        <v>0.34495602720679841</v>
      </c>
      <c r="G4" s="16">
        <f t="shared" ref="G4" si="1">(F4/68)*-1</f>
        <v>-5.0728827530411528E-3</v>
      </c>
      <c r="H4" s="13"/>
      <c r="I4" s="7" t="s">
        <v>22</v>
      </c>
      <c r="J4" s="13">
        <f>AVERAGE($G$2:$G$109)</f>
        <v>-5.3604213616247162E-2</v>
      </c>
    </row>
    <row r="5" spans="1:66" x14ac:dyDescent="0.2">
      <c r="A5" s="8">
        <v>4</v>
      </c>
      <c r="B5" s="8">
        <v>3</v>
      </c>
      <c r="C5" s="8">
        <v>59</v>
      </c>
      <c r="D5" s="9">
        <v>39082</v>
      </c>
      <c r="E5" s="15">
        <v>-20.351264436584199</v>
      </c>
      <c r="F5" s="16"/>
      <c r="G5" s="17"/>
      <c r="H5" s="13"/>
      <c r="I5" s="7" t="s">
        <v>23</v>
      </c>
      <c r="J5" s="13" t="e">
        <f>MODE($G$2:$G$109)</f>
        <v>#N/A</v>
      </c>
    </row>
    <row r="6" spans="1:66" x14ac:dyDescent="0.2">
      <c r="A6" s="5">
        <v>5</v>
      </c>
      <c r="B6" s="5">
        <v>4</v>
      </c>
      <c r="C6" s="5">
        <v>59</v>
      </c>
      <c r="D6" s="6">
        <v>14284</v>
      </c>
      <c r="E6" s="11">
        <v>-20.017408907251099</v>
      </c>
      <c r="F6" s="12">
        <f t="shared" ref="F6" si="2">E6-E7</f>
        <v>0.39031447931720109</v>
      </c>
      <c r="G6" s="12">
        <f t="shared" ref="G6" si="3">(F6/68)*-1</f>
        <v>-5.7399188134882517E-3</v>
      </c>
      <c r="H6" s="7"/>
      <c r="I6" s="7" t="s">
        <v>24</v>
      </c>
      <c r="J6" s="13">
        <f>STDEV($G$2:$G$109)</f>
        <v>4.3262616661192951E-2</v>
      </c>
    </row>
    <row r="7" spans="1:66" x14ac:dyDescent="0.2">
      <c r="A7" s="5">
        <v>6</v>
      </c>
      <c r="B7" s="5">
        <v>4</v>
      </c>
      <c r="C7" s="5">
        <v>59</v>
      </c>
      <c r="D7" s="6">
        <v>39082</v>
      </c>
      <c r="E7" s="11">
        <v>-20.4077233865683</v>
      </c>
      <c r="F7" s="12"/>
      <c r="G7" s="14"/>
      <c r="H7" s="7"/>
      <c r="I7" s="7" t="s">
        <v>25</v>
      </c>
      <c r="J7" s="13">
        <f>J6/(SQRT(COUNT($G2:$G$109)))</f>
        <v>5.8872964309751533E-3</v>
      </c>
    </row>
    <row r="8" spans="1:66" x14ac:dyDescent="0.2">
      <c r="A8" s="8">
        <v>7</v>
      </c>
      <c r="B8" s="8">
        <v>5</v>
      </c>
      <c r="C8" s="8">
        <v>59</v>
      </c>
      <c r="D8" s="9">
        <v>14284</v>
      </c>
      <c r="E8" s="15">
        <v>-20.101367765285801</v>
      </c>
      <c r="F8" s="16">
        <f t="shared" ref="F8" si="4">E8-E9</f>
        <v>3.8681469931798773E-2</v>
      </c>
      <c r="G8" s="16">
        <f t="shared" ref="G8" si="5">(F8/68)*-1</f>
        <v>-5.6884514605586435E-4</v>
      </c>
      <c r="H8" s="7"/>
      <c r="I8" s="10" t="s">
        <v>26</v>
      </c>
      <c r="J8" s="10">
        <f>COUNT(G2:G109)</f>
        <v>54</v>
      </c>
    </row>
    <row r="9" spans="1:66" x14ac:dyDescent="0.2">
      <c r="A9" s="8">
        <v>8</v>
      </c>
      <c r="B9" s="8">
        <v>5</v>
      </c>
      <c r="C9" s="8">
        <v>59</v>
      </c>
      <c r="D9" s="9">
        <v>39082</v>
      </c>
      <c r="E9" s="15">
        <v>-20.140049235217599</v>
      </c>
      <c r="F9" s="16"/>
      <c r="G9" s="17"/>
      <c r="H9" s="7"/>
    </row>
    <row r="10" spans="1:66" x14ac:dyDescent="0.2">
      <c r="A10" s="5">
        <v>9</v>
      </c>
      <c r="B10" s="5">
        <v>6</v>
      </c>
      <c r="C10" s="5">
        <v>59</v>
      </c>
      <c r="D10" s="6">
        <v>14284</v>
      </c>
      <c r="E10" s="11">
        <v>-20.399254042659798</v>
      </c>
      <c r="F10" s="12">
        <f t="shared" ref="F10" si="6">E10-E11</f>
        <v>-0.65749481208149874</v>
      </c>
      <c r="G10" s="12">
        <f t="shared" ref="G10" si="7">(F10/68)*-1</f>
        <v>9.6690413541396878E-3</v>
      </c>
      <c r="H10" s="7"/>
    </row>
    <row r="11" spans="1:66" x14ac:dyDescent="0.2">
      <c r="A11" s="5">
        <v>11</v>
      </c>
      <c r="B11" s="5">
        <v>6</v>
      </c>
      <c r="C11" s="5">
        <v>59</v>
      </c>
      <c r="D11" s="6">
        <v>39082</v>
      </c>
      <c r="E11" s="11">
        <v>-19.7417592305783</v>
      </c>
      <c r="F11" s="12"/>
      <c r="G11" s="14"/>
      <c r="H11" s="7"/>
    </row>
    <row r="12" spans="1:66" x14ac:dyDescent="0.2">
      <c r="A12" s="8">
        <v>16</v>
      </c>
      <c r="B12" s="8">
        <v>9</v>
      </c>
      <c r="C12" s="8">
        <v>59</v>
      </c>
      <c r="D12" s="9">
        <v>14284</v>
      </c>
      <c r="E12" s="15">
        <v>-17.471140222998098</v>
      </c>
      <c r="F12" s="16">
        <f t="shared" ref="F12" si="8">E12-E13</f>
        <v>4.7809983056812015</v>
      </c>
      <c r="G12" s="16">
        <f t="shared" ref="G12" si="9">(F12/68)*-1</f>
        <v>-7.0308798612958842E-2</v>
      </c>
      <c r="H12" s="7"/>
    </row>
    <row r="13" spans="1:66" x14ac:dyDescent="0.2">
      <c r="A13" s="8">
        <v>18</v>
      </c>
      <c r="B13" s="8">
        <v>9</v>
      </c>
      <c r="C13" s="8">
        <v>59</v>
      </c>
      <c r="D13" s="9">
        <v>39082</v>
      </c>
      <c r="E13" s="15">
        <v>-22.2521385286793</v>
      </c>
      <c r="F13" s="16"/>
      <c r="G13" s="17"/>
      <c r="H13" s="7"/>
    </row>
    <row r="14" spans="1:66" x14ac:dyDescent="0.2">
      <c r="A14" s="5">
        <v>19</v>
      </c>
      <c r="B14" s="5">
        <v>10</v>
      </c>
      <c r="C14" s="5">
        <v>59</v>
      </c>
      <c r="D14" s="6">
        <v>14284</v>
      </c>
      <c r="E14" s="11">
        <v>-14.6283274847505</v>
      </c>
      <c r="F14" s="12">
        <f t="shared" ref="F14" si="10">E14-E15</f>
        <v>7.522578160110001</v>
      </c>
      <c r="G14" s="12">
        <f t="shared" ref="G14" si="11">(F14/68)*-1</f>
        <v>-0.11062614941338236</v>
      </c>
      <c r="H14" s="7"/>
    </row>
    <row r="15" spans="1:66" x14ac:dyDescent="0.2">
      <c r="A15" s="5">
        <v>20</v>
      </c>
      <c r="B15" s="5">
        <v>10</v>
      </c>
      <c r="C15" s="5">
        <v>59</v>
      </c>
      <c r="D15" s="6">
        <v>39082</v>
      </c>
      <c r="E15" s="11">
        <v>-22.150905644860501</v>
      </c>
      <c r="F15" s="12"/>
      <c r="G15" s="14"/>
      <c r="H15" s="7"/>
    </row>
    <row r="16" spans="1:66" x14ac:dyDescent="0.2">
      <c r="A16" s="8">
        <v>21</v>
      </c>
      <c r="B16" s="8">
        <v>11</v>
      </c>
      <c r="C16" s="8">
        <v>59</v>
      </c>
      <c r="D16" s="9">
        <v>14284</v>
      </c>
      <c r="E16" s="15">
        <v>-15.0360948997089</v>
      </c>
      <c r="F16" s="16">
        <f t="shared" ref="F16" si="12">E16-E17</f>
        <v>4.9665510753852011</v>
      </c>
      <c r="G16" s="16">
        <f t="shared" ref="G16" si="13">(F16/68)*-1</f>
        <v>-7.3037515814488252E-2</v>
      </c>
      <c r="H16" s="7"/>
    </row>
    <row r="17" spans="1:8" x14ac:dyDescent="0.2">
      <c r="A17" s="8">
        <v>23</v>
      </c>
      <c r="B17" s="8">
        <v>11</v>
      </c>
      <c r="C17" s="8">
        <v>59</v>
      </c>
      <c r="D17" s="9">
        <v>39082</v>
      </c>
      <c r="E17" s="15">
        <v>-20.002645975094101</v>
      </c>
      <c r="F17" s="16"/>
      <c r="G17" s="17"/>
      <c r="H17" s="7"/>
    </row>
    <row r="18" spans="1:8" x14ac:dyDescent="0.2">
      <c r="A18" s="5">
        <v>24</v>
      </c>
      <c r="B18" s="5">
        <v>12</v>
      </c>
      <c r="C18" s="5">
        <v>59</v>
      </c>
      <c r="D18" s="6">
        <v>14284</v>
      </c>
      <c r="E18" s="11">
        <v>-14.1599254331152</v>
      </c>
      <c r="F18" s="12">
        <f t="shared" ref="F18" si="14">E18-E19</f>
        <v>5.9516216252580012</v>
      </c>
      <c r="G18" s="12">
        <f t="shared" ref="G18" si="15">(F18/68)*-1</f>
        <v>-8.7523847430264728E-2</v>
      </c>
      <c r="H18" s="7"/>
    </row>
    <row r="19" spans="1:8" x14ac:dyDescent="0.2">
      <c r="A19" s="5">
        <v>26</v>
      </c>
      <c r="B19" s="5">
        <v>12</v>
      </c>
      <c r="C19" s="5">
        <v>59</v>
      </c>
      <c r="D19" s="6">
        <v>39082</v>
      </c>
      <c r="E19" s="11">
        <v>-20.111547058373201</v>
      </c>
      <c r="F19" s="12"/>
      <c r="G19" s="14"/>
      <c r="H19" s="7"/>
    </row>
    <row r="20" spans="1:8" x14ac:dyDescent="0.2">
      <c r="A20" s="8">
        <v>31</v>
      </c>
      <c r="B20" s="8">
        <v>15</v>
      </c>
      <c r="C20" s="8">
        <v>59</v>
      </c>
      <c r="D20" s="9">
        <v>14284</v>
      </c>
      <c r="E20" s="15">
        <v>-13.211560421813299</v>
      </c>
      <c r="F20" s="16">
        <f t="shared" ref="F20" si="16">E20-E21</f>
        <v>7.2886548787441008</v>
      </c>
      <c r="G20" s="16">
        <f t="shared" ref="G20" si="17">(F20/68)*-1</f>
        <v>-0.10718610115800148</v>
      </c>
      <c r="H20" s="7"/>
    </row>
    <row r="21" spans="1:8" x14ac:dyDescent="0.2">
      <c r="A21" s="8">
        <v>32</v>
      </c>
      <c r="B21" s="8">
        <v>15</v>
      </c>
      <c r="C21" s="8">
        <v>59</v>
      </c>
      <c r="D21" s="9">
        <v>39082</v>
      </c>
      <c r="E21" s="15">
        <v>-20.5002153005574</v>
      </c>
      <c r="F21" s="16"/>
      <c r="G21" s="17"/>
      <c r="H21" s="7"/>
    </row>
    <row r="22" spans="1:8" x14ac:dyDescent="0.2">
      <c r="A22" s="5">
        <v>33</v>
      </c>
      <c r="B22" s="5">
        <v>16</v>
      </c>
      <c r="C22" s="5">
        <v>59</v>
      </c>
      <c r="D22" s="6">
        <v>14284</v>
      </c>
      <c r="E22" s="11">
        <v>-16.587773456638601</v>
      </c>
      <c r="F22" s="12">
        <f t="shared" ref="F22" si="18">E22-E23</f>
        <v>3.4361616973174982</v>
      </c>
      <c r="G22" s="12">
        <f t="shared" ref="G22" si="19">(F22/68)*-1</f>
        <v>-5.0531789666433798E-2</v>
      </c>
      <c r="H22" s="7"/>
    </row>
    <row r="23" spans="1:8" x14ac:dyDescent="0.2">
      <c r="A23" s="5">
        <v>34</v>
      </c>
      <c r="B23" s="5">
        <v>16</v>
      </c>
      <c r="C23" s="5">
        <v>59</v>
      </c>
      <c r="D23" s="6">
        <v>39082</v>
      </c>
      <c r="E23" s="11">
        <v>-20.023935153956099</v>
      </c>
      <c r="F23" s="12"/>
      <c r="G23" s="14"/>
      <c r="H23" s="7"/>
    </row>
    <row r="24" spans="1:8" x14ac:dyDescent="0.2">
      <c r="A24" s="8">
        <v>35</v>
      </c>
      <c r="B24" s="8">
        <v>21</v>
      </c>
      <c r="C24" s="8">
        <v>59</v>
      </c>
      <c r="D24" s="9">
        <v>14284</v>
      </c>
      <c r="E24" s="15">
        <v>-15.886919865744</v>
      </c>
      <c r="F24" s="16">
        <f t="shared" ref="F24" si="20">E24-E25</f>
        <v>4.4649941068661985</v>
      </c>
      <c r="G24" s="16">
        <f t="shared" ref="G24" si="21">(F24/68)*-1</f>
        <v>-6.5661678042149979E-2</v>
      </c>
      <c r="H24" s="7"/>
    </row>
    <row r="25" spans="1:8" x14ac:dyDescent="0.2">
      <c r="A25" s="8">
        <v>36</v>
      </c>
      <c r="B25" s="8">
        <v>21</v>
      </c>
      <c r="C25" s="8">
        <v>59</v>
      </c>
      <c r="D25" s="9">
        <v>39082</v>
      </c>
      <c r="E25" s="15">
        <v>-20.351913972610198</v>
      </c>
      <c r="F25" s="16"/>
      <c r="G25" s="17"/>
      <c r="H25" s="7"/>
    </row>
    <row r="26" spans="1:8" x14ac:dyDescent="0.2">
      <c r="A26" s="5">
        <v>37</v>
      </c>
      <c r="B26" s="5">
        <v>22</v>
      </c>
      <c r="C26" s="5">
        <v>59</v>
      </c>
      <c r="D26" s="6">
        <v>14284</v>
      </c>
      <c r="E26" s="11">
        <v>-17.284970462053401</v>
      </c>
      <c r="F26" s="12">
        <f t="shared" ref="F26" si="22">E26-E27</f>
        <v>2.8001747990395991</v>
      </c>
      <c r="G26" s="12">
        <f t="shared" ref="G26" si="23">(F26/68)*-1</f>
        <v>-4.1179041162347045E-2</v>
      </c>
      <c r="H26" s="7"/>
    </row>
    <row r="27" spans="1:8" x14ac:dyDescent="0.2">
      <c r="A27" s="5">
        <v>38</v>
      </c>
      <c r="B27" s="5">
        <v>22</v>
      </c>
      <c r="C27" s="5">
        <v>59</v>
      </c>
      <c r="D27" s="6">
        <v>39082</v>
      </c>
      <c r="E27" s="11">
        <v>-20.085145261093</v>
      </c>
      <c r="F27" s="12"/>
      <c r="G27" s="14"/>
      <c r="H27" s="7"/>
    </row>
    <row r="28" spans="1:8" x14ac:dyDescent="0.2">
      <c r="A28" s="8">
        <v>39</v>
      </c>
      <c r="B28" s="8">
        <v>23</v>
      </c>
      <c r="C28" s="8">
        <v>59</v>
      </c>
      <c r="D28" s="9">
        <v>14284</v>
      </c>
      <c r="E28" s="15">
        <v>-19.215874767086198</v>
      </c>
      <c r="F28" s="16">
        <f t="shared" ref="F28" si="24">E28-E29</f>
        <v>0.78573158078250316</v>
      </c>
      <c r="G28" s="16">
        <f t="shared" ref="G28" si="25">(F28/68)*-1</f>
        <v>-1.1554876187977988E-2</v>
      </c>
      <c r="H28" s="7"/>
    </row>
    <row r="29" spans="1:8" x14ac:dyDescent="0.2">
      <c r="A29" s="8">
        <v>40</v>
      </c>
      <c r="B29" s="8">
        <v>23</v>
      </c>
      <c r="C29" s="8">
        <v>59</v>
      </c>
      <c r="D29" s="9">
        <v>39082</v>
      </c>
      <c r="E29" s="15">
        <v>-20.001606347868702</v>
      </c>
      <c r="F29" s="16"/>
      <c r="G29" s="17"/>
      <c r="H29" s="7"/>
    </row>
    <row r="30" spans="1:8" x14ac:dyDescent="0.2">
      <c r="A30" s="5">
        <v>41</v>
      </c>
      <c r="B30" s="5">
        <v>24</v>
      </c>
      <c r="C30" s="5">
        <v>59</v>
      </c>
      <c r="D30" s="6">
        <v>14284</v>
      </c>
      <c r="E30" s="11">
        <v>-20.480871708781301</v>
      </c>
      <c r="F30" s="12">
        <f t="shared" ref="F30" si="26">E30-E31</f>
        <v>-0.42669087943989936</v>
      </c>
      <c r="G30" s="12">
        <f t="shared" ref="G30" si="27">(F30/68)*-1</f>
        <v>6.2748658741161667E-3</v>
      </c>
      <c r="H30" s="7"/>
    </row>
    <row r="31" spans="1:8" x14ac:dyDescent="0.2">
      <c r="A31" s="5">
        <v>42</v>
      </c>
      <c r="B31" s="5">
        <v>24</v>
      </c>
      <c r="C31" s="5">
        <v>59</v>
      </c>
      <c r="D31" s="6">
        <v>39082</v>
      </c>
      <c r="E31" s="11">
        <v>-20.054180829341401</v>
      </c>
      <c r="F31" s="12"/>
      <c r="G31" s="14"/>
      <c r="H31" s="7"/>
    </row>
    <row r="32" spans="1:8" x14ac:dyDescent="0.2">
      <c r="A32" s="8">
        <v>43</v>
      </c>
      <c r="B32" s="8">
        <v>25</v>
      </c>
      <c r="C32" s="8">
        <v>59</v>
      </c>
      <c r="D32" s="9">
        <v>14284</v>
      </c>
      <c r="E32" s="15">
        <v>-21.235383126750602</v>
      </c>
      <c r="F32" s="16">
        <f t="shared" ref="F32" si="28">E32-E33</f>
        <v>-1.1896564957316009</v>
      </c>
      <c r="G32" s="16">
        <f t="shared" ref="G32" si="29">(F32/68)*-1</f>
        <v>1.7494948466641191E-2</v>
      </c>
      <c r="H32" s="7"/>
    </row>
    <row r="33" spans="1:8" x14ac:dyDescent="0.2">
      <c r="A33" s="8">
        <v>44</v>
      </c>
      <c r="B33" s="8">
        <v>25</v>
      </c>
      <c r="C33" s="8">
        <v>59</v>
      </c>
      <c r="D33" s="9">
        <v>39082</v>
      </c>
      <c r="E33" s="15">
        <v>-20.045726631019001</v>
      </c>
      <c r="F33" s="16"/>
      <c r="G33" s="17"/>
      <c r="H33" s="7"/>
    </row>
    <row r="34" spans="1:8" x14ac:dyDescent="0.2">
      <c r="A34" s="5">
        <v>45</v>
      </c>
      <c r="B34" s="5">
        <v>26</v>
      </c>
      <c r="C34" s="5">
        <v>59</v>
      </c>
      <c r="D34" s="6">
        <v>14284</v>
      </c>
      <c r="E34" s="11">
        <v>-20.368282078462599</v>
      </c>
      <c r="F34" s="12">
        <f t="shared" ref="F34" si="30">E34-E35</f>
        <v>0.4908854413072028</v>
      </c>
      <c r="G34" s="12">
        <f t="shared" ref="G34" si="31">(F34/68)*-1</f>
        <v>-7.2189035486353356E-3</v>
      </c>
      <c r="H34" s="7"/>
    </row>
    <row r="35" spans="1:8" x14ac:dyDescent="0.2">
      <c r="A35" s="5">
        <v>46</v>
      </c>
      <c r="B35" s="5">
        <v>26</v>
      </c>
      <c r="C35" s="5">
        <v>59</v>
      </c>
      <c r="D35" s="6">
        <v>39082</v>
      </c>
      <c r="E35" s="11">
        <v>-20.859167519769802</v>
      </c>
      <c r="F35" s="12"/>
      <c r="G35" s="14"/>
      <c r="H35" s="7"/>
    </row>
    <row r="36" spans="1:8" x14ac:dyDescent="0.2">
      <c r="A36" s="8">
        <v>47</v>
      </c>
      <c r="B36" s="8">
        <v>27</v>
      </c>
      <c r="C36" s="8">
        <v>59</v>
      </c>
      <c r="D36" s="9">
        <v>14284</v>
      </c>
      <c r="E36" s="15">
        <v>-20.814695232481402</v>
      </c>
      <c r="F36" s="16">
        <f t="shared" ref="F36" si="32">E36-E37</f>
        <v>-2.0318089514002935E-2</v>
      </c>
      <c r="G36" s="16">
        <f t="shared" ref="G36" si="33">(F36/68)*-1</f>
        <v>2.9879543402945493E-4</v>
      </c>
      <c r="H36" s="7"/>
    </row>
    <row r="37" spans="1:8" x14ac:dyDescent="0.2">
      <c r="A37" s="8">
        <v>48</v>
      </c>
      <c r="B37" s="8">
        <v>27</v>
      </c>
      <c r="C37" s="8">
        <v>59</v>
      </c>
      <c r="D37" s="9">
        <v>39082</v>
      </c>
      <c r="E37" s="15">
        <v>-20.794377142967399</v>
      </c>
      <c r="F37" s="16"/>
      <c r="G37" s="17"/>
      <c r="H37" s="7"/>
    </row>
    <row r="38" spans="1:8" x14ac:dyDescent="0.2">
      <c r="A38" s="5">
        <v>49</v>
      </c>
      <c r="B38" s="5">
        <v>28</v>
      </c>
      <c r="C38" s="5">
        <v>59</v>
      </c>
      <c r="D38" s="6">
        <v>14284</v>
      </c>
      <c r="E38" s="11">
        <v>-20.058668145038901</v>
      </c>
      <c r="F38" s="12">
        <f t="shared" ref="F38" si="34">E38-E39</f>
        <v>0.96125751518279756</v>
      </c>
      <c r="G38" s="12">
        <f t="shared" ref="G38" si="35">(F38/68)*-1</f>
        <v>-1.4136139929158787E-2</v>
      </c>
      <c r="H38" s="7"/>
    </row>
    <row r="39" spans="1:8" x14ac:dyDescent="0.2">
      <c r="A39" s="5">
        <v>50</v>
      </c>
      <c r="B39" s="5">
        <v>28</v>
      </c>
      <c r="C39" s="5">
        <v>59</v>
      </c>
      <c r="D39" s="6">
        <v>39082</v>
      </c>
      <c r="E39" s="11">
        <v>-21.019925660221698</v>
      </c>
      <c r="F39" s="12"/>
      <c r="G39" s="14"/>
      <c r="H39" s="7"/>
    </row>
    <row r="40" spans="1:8" x14ac:dyDescent="0.2">
      <c r="A40" s="8">
        <v>51</v>
      </c>
      <c r="B40" s="8">
        <v>35</v>
      </c>
      <c r="C40" s="8">
        <v>59</v>
      </c>
      <c r="D40" s="9">
        <v>14284</v>
      </c>
      <c r="E40" s="15">
        <v>-20.100798824501101</v>
      </c>
      <c r="F40" s="16">
        <f t="shared" ref="F40" si="36">E40-E41</f>
        <v>0.67074167072329871</v>
      </c>
      <c r="G40" s="16">
        <f t="shared" ref="G40" si="37">(F40/68)*-1</f>
        <v>-9.8638480988720405E-3</v>
      </c>
      <c r="H40" s="7"/>
    </row>
    <row r="41" spans="1:8" x14ac:dyDescent="0.2">
      <c r="A41" s="8">
        <v>52</v>
      </c>
      <c r="B41" s="8">
        <v>35</v>
      </c>
      <c r="C41" s="8">
        <v>59</v>
      </c>
      <c r="D41" s="9">
        <v>39082</v>
      </c>
      <c r="E41" s="15">
        <v>-20.7715404952244</v>
      </c>
      <c r="F41" s="16"/>
      <c r="G41" s="17"/>
      <c r="H41" s="7"/>
    </row>
    <row r="42" spans="1:8" x14ac:dyDescent="0.2">
      <c r="A42" s="5">
        <v>53</v>
      </c>
      <c r="B42" s="5">
        <v>36</v>
      </c>
      <c r="C42" s="5">
        <v>59</v>
      </c>
      <c r="D42" s="6">
        <v>14284</v>
      </c>
      <c r="E42" s="11">
        <v>-20.048177185167699</v>
      </c>
      <c r="F42" s="12">
        <f t="shared" ref="F42" si="38">E42-E43</f>
        <v>5.3769786980701895E-2</v>
      </c>
      <c r="G42" s="12">
        <f t="shared" ref="G42" si="39">(F42/68)*-1</f>
        <v>-7.9073216148091018E-4</v>
      </c>
      <c r="H42" s="7"/>
    </row>
    <row r="43" spans="1:8" x14ac:dyDescent="0.2">
      <c r="A43" s="5">
        <v>54</v>
      </c>
      <c r="B43" s="5">
        <v>36</v>
      </c>
      <c r="C43" s="5">
        <v>59</v>
      </c>
      <c r="D43" s="6">
        <v>39082</v>
      </c>
      <c r="E43" s="11">
        <v>-20.101946972148401</v>
      </c>
      <c r="F43" s="12"/>
      <c r="G43" s="14"/>
      <c r="H43" s="7"/>
    </row>
    <row r="44" spans="1:8" x14ac:dyDescent="0.2">
      <c r="A44" s="8">
        <v>55</v>
      </c>
      <c r="B44" s="8">
        <v>37</v>
      </c>
      <c r="C44" s="8">
        <v>59</v>
      </c>
      <c r="D44" s="9">
        <v>14284</v>
      </c>
      <c r="E44" s="15">
        <v>-20.008894491753601</v>
      </c>
      <c r="F44" s="16">
        <f t="shared" ref="F44" si="40">E44-E45</f>
        <v>1.4485396708178975</v>
      </c>
      <c r="G44" s="16">
        <f t="shared" ref="G44" si="41">(F44/68)*-1</f>
        <v>-2.1302053982616139E-2</v>
      </c>
      <c r="H44" s="7"/>
    </row>
    <row r="45" spans="1:8" x14ac:dyDescent="0.2">
      <c r="A45" s="8">
        <v>56</v>
      </c>
      <c r="B45" s="8">
        <v>37</v>
      </c>
      <c r="C45" s="8">
        <v>59</v>
      </c>
      <c r="D45" s="9">
        <v>39082</v>
      </c>
      <c r="E45" s="15">
        <v>-21.457434162571499</v>
      </c>
      <c r="F45" s="16"/>
      <c r="G45" s="17"/>
      <c r="H45" s="7"/>
    </row>
    <row r="46" spans="1:8" x14ac:dyDescent="0.2">
      <c r="A46" s="5">
        <v>57</v>
      </c>
      <c r="B46" s="5">
        <v>38</v>
      </c>
      <c r="C46" s="5">
        <v>59</v>
      </c>
      <c r="D46" s="6">
        <v>14284</v>
      </c>
      <c r="E46" s="11">
        <v>-20.0465928903415</v>
      </c>
      <c r="F46" s="12">
        <f t="shared" ref="F46" si="42">E46-E47</f>
        <v>1.8505686645926005</v>
      </c>
      <c r="G46" s="12">
        <f t="shared" ref="G46" si="43">(F46/68)*-1</f>
        <v>-2.7214245067538244E-2</v>
      </c>
      <c r="H46" s="7"/>
    </row>
    <row r="47" spans="1:8" x14ac:dyDescent="0.2">
      <c r="A47" s="5">
        <v>58</v>
      </c>
      <c r="B47" s="5">
        <v>38</v>
      </c>
      <c r="C47" s="5">
        <v>59</v>
      </c>
      <c r="D47" s="6">
        <v>39082</v>
      </c>
      <c r="E47" s="11">
        <v>-21.897161554934101</v>
      </c>
      <c r="F47" s="12"/>
      <c r="G47" s="14"/>
      <c r="H47" s="7"/>
    </row>
    <row r="48" spans="1:8" x14ac:dyDescent="0.2">
      <c r="A48" s="8">
        <v>59</v>
      </c>
      <c r="B48" s="8">
        <v>39</v>
      </c>
      <c r="C48" s="8">
        <v>59</v>
      </c>
      <c r="D48" s="9">
        <v>14284</v>
      </c>
      <c r="E48" s="15">
        <v>-20.476009482454899</v>
      </c>
      <c r="F48" s="16">
        <f t="shared" ref="F48" si="44">E48-E49</f>
        <v>1.6993348902459999</v>
      </c>
      <c r="G48" s="16">
        <f t="shared" ref="G48" si="45">(F48/68)*-1</f>
        <v>-2.4990218974205881E-2</v>
      </c>
      <c r="H48" s="7"/>
    </row>
    <row r="49" spans="1:8" x14ac:dyDescent="0.2">
      <c r="A49" s="8">
        <v>60</v>
      </c>
      <c r="B49" s="8">
        <v>39</v>
      </c>
      <c r="C49" s="8">
        <v>59</v>
      </c>
      <c r="D49" s="9">
        <v>39082</v>
      </c>
      <c r="E49" s="15">
        <v>-22.175344372700899</v>
      </c>
      <c r="F49" s="16"/>
      <c r="G49" s="17"/>
      <c r="H49" s="7"/>
    </row>
    <row r="50" spans="1:8" x14ac:dyDescent="0.2">
      <c r="A50" s="5">
        <v>61</v>
      </c>
      <c r="B50" s="5">
        <v>40</v>
      </c>
      <c r="C50" s="5">
        <v>59</v>
      </c>
      <c r="D50" s="6">
        <v>14284</v>
      </c>
      <c r="E50" s="11">
        <v>-20.254841465164699</v>
      </c>
      <c r="F50" s="12">
        <f t="shared" ref="F50" si="46">E50-E51</f>
        <v>2.3270585942219029</v>
      </c>
      <c r="G50" s="12">
        <f t="shared" ref="G50" si="47">(F50/68)*-1</f>
        <v>-3.4221449915027985E-2</v>
      </c>
      <c r="H50" s="7"/>
    </row>
    <row r="51" spans="1:8" x14ac:dyDescent="0.2">
      <c r="A51" s="5">
        <v>62</v>
      </c>
      <c r="B51" s="5">
        <v>40</v>
      </c>
      <c r="C51" s="5">
        <v>59</v>
      </c>
      <c r="D51" s="6">
        <v>39082</v>
      </c>
      <c r="E51" s="11">
        <v>-22.581900059386601</v>
      </c>
      <c r="F51" s="12"/>
      <c r="G51" s="14"/>
      <c r="H51" s="7"/>
    </row>
    <row r="52" spans="1:8" x14ac:dyDescent="0.2">
      <c r="A52" s="8">
        <v>63</v>
      </c>
      <c r="B52" s="8">
        <v>49</v>
      </c>
      <c r="C52" s="8">
        <v>59</v>
      </c>
      <c r="D52" s="9">
        <v>14284</v>
      </c>
      <c r="E52" s="15">
        <v>-18.562025930741999</v>
      </c>
      <c r="F52" s="16">
        <f t="shared" ref="F52" si="48">E52-E53</f>
        <v>0.23221903041870107</v>
      </c>
      <c r="G52" s="16">
        <f t="shared" ref="G52" si="49">(F52/68)*-1</f>
        <v>-3.4149857414514863E-3</v>
      </c>
      <c r="H52" s="7"/>
    </row>
    <row r="53" spans="1:8" x14ac:dyDescent="0.2">
      <c r="A53" s="8">
        <v>64</v>
      </c>
      <c r="B53" s="8">
        <v>49</v>
      </c>
      <c r="C53" s="8">
        <v>59</v>
      </c>
      <c r="D53" s="9">
        <v>39082</v>
      </c>
      <c r="E53" s="15">
        <v>-18.7942449611607</v>
      </c>
      <c r="F53" s="16"/>
      <c r="G53" s="17"/>
      <c r="H53" s="7"/>
    </row>
    <row r="54" spans="1:8" x14ac:dyDescent="0.2">
      <c r="A54" s="5">
        <v>65</v>
      </c>
      <c r="B54" s="5">
        <v>55</v>
      </c>
      <c r="C54" s="5">
        <v>59</v>
      </c>
      <c r="D54" s="6">
        <v>14284</v>
      </c>
      <c r="E54" s="11">
        <v>-20.035499669048299</v>
      </c>
      <c r="F54" s="12">
        <f t="shared" ref="F54" si="50">E54-E55</f>
        <v>0.59571338171950217</v>
      </c>
      <c r="G54" s="12">
        <f t="shared" ref="G54" si="51">(F54/68)*-1</f>
        <v>-8.7604909076397369E-3</v>
      </c>
      <c r="H54" s="7"/>
    </row>
    <row r="55" spans="1:8" x14ac:dyDescent="0.2">
      <c r="A55" s="5">
        <v>67</v>
      </c>
      <c r="B55" s="5">
        <v>55</v>
      </c>
      <c r="C55" s="5">
        <v>59</v>
      </c>
      <c r="D55" s="6">
        <v>39082</v>
      </c>
      <c r="E55" s="11">
        <v>-20.631213050767801</v>
      </c>
      <c r="F55" s="12"/>
      <c r="G55" s="14"/>
      <c r="H55" s="7"/>
    </row>
    <row r="56" spans="1:8" x14ac:dyDescent="0.2">
      <c r="A56" s="8">
        <v>70</v>
      </c>
      <c r="B56" s="8">
        <v>57</v>
      </c>
      <c r="C56" s="8">
        <v>59</v>
      </c>
      <c r="D56" s="9">
        <v>14284</v>
      </c>
      <c r="E56" s="15">
        <v>-20.427555162955599</v>
      </c>
      <c r="F56" s="16">
        <f t="shared" ref="F56" si="52">E56-E57</f>
        <v>0.11509291345560158</v>
      </c>
      <c r="G56" s="16">
        <f t="shared" ref="G56" si="53">(F56/68)*-1</f>
        <v>-1.6925428449353172E-3</v>
      </c>
      <c r="H56" s="7"/>
    </row>
    <row r="57" spans="1:8" x14ac:dyDescent="0.2">
      <c r="A57" s="8">
        <v>72</v>
      </c>
      <c r="B57" s="8">
        <v>57</v>
      </c>
      <c r="C57" s="8">
        <v>59</v>
      </c>
      <c r="D57" s="9">
        <v>39082</v>
      </c>
      <c r="E57" s="15">
        <v>-20.542648076411201</v>
      </c>
      <c r="F57" s="16"/>
      <c r="G57" s="17"/>
      <c r="H57" s="7"/>
    </row>
    <row r="58" spans="1:8" x14ac:dyDescent="0.2">
      <c r="A58" s="5">
        <v>73</v>
      </c>
      <c r="B58" s="5">
        <v>58</v>
      </c>
      <c r="C58" s="5">
        <v>59</v>
      </c>
      <c r="D58" s="6">
        <v>14284</v>
      </c>
      <c r="E58" s="11">
        <v>-20.320798800758901</v>
      </c>
      <c r="F58" s="12">
        <f t="shared" ref="F58" si="54">E58-E59</f>
        <v>1.1476327593057007</v>
      </c>
      <c r="G58" s="12">
        <f t="shared" ref="G58" si="55">(F58/68)*-1</f>
        <v>-1.6876952342730893E-2</v>
      </c>
      <c r="H58" s="7"/>
    </row>
    <row r="59" spans="1:8" x14ac:dyDescent="0.2">
      <c r="A59" s="5">
        <v>75</v>
      </c>
      <c r="B59" s="5">
        <v>58</v>
      </c>
      <c r="C59" s="5">
        <v>59</v>
      </c>
      <c r="D59" s="6">
        <v>39082</v>
      </c>
      <c r="E59" s="11">
        <v>-21.468431560064602</v>
      </c>
      <c r="F59" s="12"/>
      <c r="G59" s="14"/>
      <c r="H59" s="7"/>
    </row>
    <row r="60" spans="1:8" x14ac:dyDescent="0.2">
      <c r="A60" s="8">
        <v>82</v>
      </c>
      <c r="B60" s="8">
        <v>63</v>
      </c>
      <c r="C60" s="8">
        <v>59</v>
      </c>
      <c r="D60" s="9">
        <v>14284</v>
      </c>
      <c r="E60" s="15">
        <v>-16.3655217061272</v>
      </c>
      <c r="F60" s="16">
        <f t="shared" ref="F60" si="56">E60-E61</f>
        <v>3.639896457677299</v>
      </c>
      <c r="G60" s="16">
        <f t="shared" ref="G60" si="57">(F60/68)*-1</f>
        <v>-5.3527889083489689E-2</v>
      </c>
      <c r="H60" s="7"/>
    </row>
    <row r="61" spans="1:8" x14ac:dyDescent="0.2">
      <c r="A61" s="8">
        <v>83</v>
      </c>
      <c r="B61" s="8">
        <v>63</v>
      </c>
      <c r="C61" s="8">
        <v>59</v>
      </c>
      <c r="D61" s="9">
        <v>39082</v>
      </c>
      <c r="E61" s="15">
        <v>-20.005418163804499</v>
      </c>
      <c r="F61" s="16"/>
      <c r="G61" s="17"/>
      <c r="H61" s="7"/>
    </row>
    <row r="62" spans="1:8" x14ac:dyDescent="0.2">
      <c r="A62" s="5">
        <v>102</v>
      </c>
      <c r="B62" s="5">
        <v>81</v>
      </c>
      <c r="C62" s="5">
        <v>59</v>
      </c>
      <c r="D62" s="6">
        <v>14284</v>
      </c>
      <c r="E62" s="11">
        <v>-18.097777642745701</v>
      </c>
      <c r="F62" s="12">
        <f t="shared" ref="F62" si="58">E62-E63</f>
        <v>2.3548492298928991</v>
      </c>
      <c r="G62" s="12">
        <f t="shared" ref="G62" si="59">(F62/68)*-1</f>
        <v>-3.4630135733719106E-2</v>
      </c>
      <c r="H62" s="7"/>
    </row>
    <row r="63" spans="1:8" x14ac:dyDescent="0.2">
      <c r="A63" s="5">
        <v>103</v>
      </c>
      <c r="B63" s="5">
        <v>81</v>
      </c>
      <c r="C63" s="5">
        <v>59</v>
      </c>
      <c r="D63" s="6">
        <v>39082</v>
      </c>
      <c r="E63" s="11">
        <v>-20.4526268726386</v>
      </c>
      <c r="F63" s="12"/>
      <c r="G63" s="14"/>
      <c r="H63" s="7"/>
    </row>
    <row r="64" spans="1:8" x14ac:dyDescent="0.2">
      <c r="A64" s="8">
        <v>104</v>
      </c>
      <c r="B64" s="8">
        <v>82</v>
      </c>
      <c r="C64" s="8">
        <v>59</v>
      </c>
      <c r="D64" s="9">
        <v>14284</v>
      </c>
      <c r="E64" s="15">
        <v>-16.242825905260901</v>
      </c>
      <c r="F64" s="16">
        <f t="shared" ref="F64" si="60">E64-E65</f>
        <v>3.7602132506150987</v>
      </c>
      <c r="G64" s="16">
        <f t="shared" ref="G64" si="61">(F64/68)*-1</f>
        <v>-5.5297253685516155E-2</v>
      </c>
      <c r="H64" s="7"/>
    </row>
    <row r="65" spans="1:8" x14ac:dyDescent="0.2">
      <c r="A65" s="8">
        <v>105</v>
      </c>
      <c r="B65" s="8">
        <v>82</v>
      </c>
      <c r="C65" s="8">
        <v>59</v>
      </c>
      <c r="D65" s="9">
        <v>39082</v>
      </c>
      <c r="E65" s="15">
        <v>-20.003039155875999</v>
      </c>
      <c r="F65" s="16"/>
      <c r="G65" s="17"/>
      <c r="H65" s="7"/>
    </row>
    <row r="66" spans="1:8" x14ac:dyDescent="0.2">
      <c r="A66" s="5">
        <v>106</v>
      </c>
      <c r="B66" s="5">
        <v>86</v>
      </c>
      <c r="C66" s="5">
        <v>60</v>
      </c>
      <c r="D66" s="6">
        <v>14284</v>
      </c>
      <c r="E66" s="11">
        <v>-20.8983019808921</v>
      </c>
      <c r="F66" s="12">
        <f t="shared" ref="F66" si="62">E66-E67</f>
        <v>2.6201362992926001</v>
      </c>
      <c r="G66" s="12">
        <f t="shared" ref="G66" si="63">(F66/68)*-1</f>
        <v>-3.8531416166067645E-2</v>
      </c>
      <c r="H66" s="7"/>
    </row>
    <row r="67" spans="1:8" x14ac:dyDescent="0.2">
      <c r="A67" s="5">
        <v>107</v>
      </c>
      <c r="B67" s="5">
        <v>86</v>
      </c>
      <c r="C67" s="5">
        <v>60</v>
      </c>
      <c r="D67" s="6">
        <v>39082</v>
      </c>
      <c r="E67" s="11">
        <v>-23.5184382801847</v>
      </c>
      <c r="F67" s="12"/>
      <c r="G67" s="14"/>
      <c r="H67" s="7"/>
    </row>
    <row r="68" spans="1:8" x14ac:dyDescent="0.2">
      <c r="A68" s="8">
        <v>110</v>
      </c>
      <c r="B68" s="8">
        <v>92</v>
      </c>
      <c r="C68" s="8">
        <v>61</v>
      </c>
      <c r="D68" s="9">
        <v>14284</v>
      </c>
      <c r="E68" s="15">
        <v>-19.5972768714864</v>
      </c>
      <c r="F68" s="16">
        <f t="shared" ref="F68" si="64">E68-E69</f>
        <v>2.0200942534772004</v>
      </c>
      <c r="G68" s="16">
        <f t="shared" ref="G68" si="65">(F68/68)*-1</f>
        <v>-2.970726843348824E-2</v>
      </c>
      <c r="H68" s="7"/>
    </row>
    <row r="69" spans="1:8" x14ac:dyDescent="0.2">
      <c r="A69" s="8">
        <v>111</v>
      </c>
      <c r="B69" s="8">
        <v>92</v>
      </c>
      <c r="C69" s="8">
        <v>61</v>
      </c>
      <c r="D69" s="9">
        <v>39082</v>
      </c>
      <c r="E69" s="15">
        <v>-21.617371124963601</v>
      </c>
      <c r="F69" s="16"/>
      <c r="G69" s="17"/>
      <c r="H69" s="7"/>
    </row>
    <row r="70" spans="1:8" x14ac:dyDescent="0.2">
      <c r="A70" s="5">
        <v>116</v>
      </c>
      <c r="B70" s="5">
        <v>97</v>
      </c>
      <c r="C70" s="5">
        <v>61</v>
      </c>
      <c r="D70" s="6">
        <v>14284</v>
      </c>
      <c r="E70" s="11">
        <v>-12.751440706511501</v>
      </c>
      <c r="F70" s="12">
        <f t="shared" ref="F70" si="66">E70-E71</f>
        <v>7.9903098572811988</v>
      </c>
      <c r="G70" s="12">
        <f t="shared" ref="G70" si="67">(F70/68)*-1</f>
        <v>-0.11750455672472351</v>
      </c>
      <c r="H70" s="7"/>
    </row>
    <row r="71" spans="1:8" x14ac:dyDescent="0.2">
      <c r="A71" s="5">
        <v>118</v>
      </c>
      <c r="B71" s="5">
        <v>97</v>
      </c>
      <c r="C71" s="5">
        <v>61</v>
      </c>
      <c r="D71" s="6">
        <v>39082</v>
      </c>
      <c r="E71" s="11">
        <v>-20.741750563792699</v>
      </c>
      <c r="F71" s="12"/>
      <c r="G71" s="14"/>
      <c r="H71" s="7"/>
    </row>
    <row r="72" spans="1:8" x14ac:dyDescent="0.2">
      <c r="A72" s="8">
        <v>119</v>
      </c>
      <c r="B72" s="8">
        <v>98</v>
      </c>
      <c r="C72" s="8">
        <v>61</v>
      </c>
      <c r="D72" s="9">
        <v>14284</v>
      </c>
      <c r="E72" s="15">
        <v>-15.592014257900001</v>
      </c>
      <c r="F72" s="16">
        <f t="shared" ref="F72" si="68">E72-E73</f>
        <v>6.9087039757138982</v>
      </c>
      <c r="G72" s="16">
        <f t="shared" ref="G72" si="69">(F72/68)*-1</f>
        <v>-0.10159858787814556</v>
      </c>
      <c r="H72" s="7"/>
    </row>
    <row r="73" spans="1:8" x14ac:dyDescent="0.2">
      <c r="A73" s="8">
        <v>121</v>
      </c>
      <c r="B73" s="8">
        <v>98</v>
      </c>
      <c r="C73" s="8">
        <v>61</v>
      </c>
      <c r="D73" s="9">
        <v>39082</v>
      </c>
      <c r="E73" s="15">
        <v>-22.500718233613899</v>
      </c>
      <c r="F73" s="16"/>
      <c r="G73" s="17"/>
      <c r="H73" s="7"/>
    </row>
    <row r="74" spans="1:8" x14ac:dyDescent="0.2">
      <c r="A74" s="5">
        <v>126</v>
      </c>
      <c r="B74" s="5">
        <v>101</v>
      </c>
      <c r="C74" s="5">
        <v>61</v>
      </c>
      <c r="D74" s="6">
        <v>14284</v>
      </c>
      <c r="E74" s="11">
        <v>-20.126232844958899</v>
      </c>
      <c r="F74" s="12">
        <f t="shared" ref="F74" si="70">E74-E75</f>
        <v>6.2584909983334001</v>
      </c>
      <c r="G74" s="12">
        <f t="shared" ref="G74" si="71">(F74/68)*-1</f>
        <v>-9.2036632328432358E-2</v>
      </c>
      <c r="H74" s="7"/>
    </row>
    <row r="75" spans="1:8" x14ac:dyDescent="0.2">
      <c r="A75" s="5">
        <v>127</v>
      </c>
      <c r="B75" s="5">
        <v>101</v>
      </c>
      <c r="C75" s="5">
        <v>61</v>
      </c>
      <c r="D75" s="6">
        <v>39082</v>
      </c>
      <c r="E75" s="11">
        <v>-26.384723843292299</v>
      </c>
      <c r="F75" s="12"/>
      <c r="G75" s="14"/>
      <c r="H75" s="7"/>
    </row>
    <row r="76" spans="1:8" x14ac:dyDescent="0.2">
      <c r="A76" s="8">
        <v>128</v>
      </c>
      <c r="B76" s="8">
        <v>102</v>
      </c>
      <c r="C76" s="8">
        <v>61</v>
      </c>
      <c r="D76" s="9">
        <v>14284</v>
      </c>
      <c r="E76" s="15">
        <v>-20.869896257052002</v>
      </c>
      <c r="F76" s="16">
        <f t="shared" ref="F76" si="72">E76-E77</f>
        <v>5.3144922349693999</v>
      </c>
      <c r="G76" s="16">
        <f t="shared" ref="G76" si="73">(F76/68)*-1</f>
        <v>-7.8154297573079415E-2</v>
      </c>
      <c r="H76" s="7"/>
    </row>
    <row r="77" spans="1:8" x14ac:dyDescent="0.2">
      <c r="A77" s="8">
        <v>129</v>
      </c>
      <c r="B77" s="8">
        <v>102</v>
      </c>
      <c r="C77" s="8">
        <v>61</v>
      </c>
      <c r="D77" s="9">
        <v>39082</v>
      </c>
      <c r="E77" s="15">
        <v>-26.184388492021402</v>
      </c>
      <c r="F77" s="16"/>
      <c r="G77" s="17"/>
      <c r="H77" s="7"/>
    </row>
    <row r="78" spans="1:8" x14ac:dyDescent="0.2">
      <c r="A78" s="5">
        <v>130</v>
      </c>
      <c r="B78" s="5">
        <v>104</v>
      </c>
      <c r="C78" s="5">
        <v>61</v>
      </c>
      <c r="D78" s="6">
        <v>14284</v>
      </c>
      <c r="E78" s="11">
        <v>-20.4520182155184</v>
      </c>
      <c r="F78" s="12">
        <f t="shared" ref="F78" si="74">E78-E79</f>
        <v>6.2455243428442984</v>
      </c>
      <c r="G78" s="12">
        <f t="shared" ref="G78" si="75">(F78/68)*-1</f>
        <v>-9.1845946218298502E-2</v>
      </c>
      <c r="H78" s="7"/>
    </row>
    <row r="79" spans="1:8" x14ac:dyDescent="0.2">
      <c r="A79" s="5">
        <v>131</v>
      </c>
      <c r="B79" s="5">
        <v>104</v>
      </c>
      <c r="C79" s="5">
        <v>61</v>
      </c>
      <c r="D79" s="6">
        <v>39082</v>
      </c>
      <c r="E79" s="11">
        <v>-26.697542558362699</v>
      </c>
      <c r="F79" s="12"/>
      <c r="G79" s="14"/>
      <c r="H79" s="7"/>
    </row>
    <row r="80" spans="1:8" x14ac:dyDescent="0.2">
      <c r="A80" s="8">
        <v>132</v>
      </c>
      <c r="B80" s="8">
        <v>105</v>
      </c>
      <c r="C80" s="8">
        <v>61</v>
      </c>
      <c r="D80" s="9">
        <v>14284</v>
      </c>
      <c r="E80" s="15">
        <v>-20.2001937484427</v>
      </c>
      <c r="F80" s="16">
        <f t="shared" ref="F80" si="76">E80-E81</f>
        <v>5.7885855566252005</v>
      </c>
      <c r="G80" s="16">
        <f t="shared" ref="G80" si="77">(F80/68)*-1</f>
        <v>-8.5126258185664716E-2</v>
      </c>
      <c r="H80" s="7"/>
    </row>
    <row r="81" spans="1:8" x14ac:dyDescent="0.2">
      <c r="A81" s="8">
        <v>133</v>
      </c>
      <c r="B81" s="8">
        <v>105</v>
      </c>
      <c r="C81" s="8">
        <v>61</v>
      </c>
      <c r="D81" s="9">
        <v>39082</v>
      </c>
      <c r="E81" s="15">
        <v>-25.988779305067901</v>
      </c>
      <c r="F81" s="16"/>
      <c r="G81" s="17"/>
      <c r="H81" s="7"/>
    </row>
    <row r="82" spans="1:8" x14ac:dyDescent="0.2">
      <c r="A82" s="5">
        <v>134</v>
      </c>
      <c r="B82" s="5">
        <v>106</v>
      </c>
      <c r="C82" s="5">
        <v>61</v>
      </c>
      <c r="D82" s="6">
        <v>14284</v>
      </c>
      <c r="E82" s="11">
        <v>-20.072128006075101</v>
      </c>
      <c r="F82" s="12">
        <f t="shared" ref="F82" si="78">E82-E83</f>
        <v>6.4225961938468998</v>
      </c>
      <c r="G82" s="12">
        <f t="shared" ref="G82" si="79">(F82/68)*-1</f>
        <v>-9.4449944027160296E-2</v>
      </c>
      <c r="H82" s="7"/>
    </row>
    <row r="83" spans="1:8" x14ac:dyDescent="0.2">
      <c r="A83" s="5">
        <v>135</v>
      </c>
      <c r="B83" s="5">
        <v>106</v>
      </c>
      <c r="C83" s="5">
        <v>61</v>
      </c>
      <c r="D83" s="6">
        <v>39082</v>
      </c>
      <c r="E83" s="11">
        <v>-26.494724199922</v>
      </c>
      <c r="F83" s="12"/>
      <c r="G83" s="14"/>
      <c r="H83" s="7"/>
    </row>
    <row r="84" spans="1:8" x14ac:dyDescent="0.2">
      <c r="A84" s="8">
        <v>140</v>
      </c>
      <c r="B84" s="8">
        <v>110</v>
      </c>
      <c r="C84" s="8">
        <v>61</v>
      </c>
      <c r="D84" s="9">
        <v>14284</v>
      </c>
      <c r="E84" s="15">
        <v>-15.1011610149236</v>
      </c>
      <c r="F84" s="16">
        <f t="shared" ref="F84" si="80">E84-E85</f>
        <v>5.102897740654301</v>
      </c>
      <c r="G84" s="16">
        <f t="shared" ref="G84" si="81">(F84/68)*-1</f>
        <v>-7.5042613833151486E-2</v>
      </c>
      <c r="H84" s="7"/>
    </row>
    <row r="85" spans="1:8" x14ac:dyDescent="0.2">
      <c r="A85" s="8">
        <v>142</v>
      </c>
      <c r="B85" s="8">
        <v>110</v>
      </c>
      <c r="C85" s="8">
        <v>61</v>
      </c>
      <c r="D85" s="9">
        <v>39082</v>
      </c>
      <c r="E85" s="15">
        <v>-20.204058755577901</v>
      </c>
      <c r="F85" s="16"/>
      <c r="G85" s="17"/>
      <c r="H85" s="7"/>
    </row>
    <row r="86" spans="1:8" x14ac:dyDescent="0.2">
      <c r="A86" s="5">
        <v>143</v>
      </c>
      <c r="B86" s="5">
        <v>111</v>
      </c>
      <c r="C86" s="5">
        <v>61</v>
      </c>
      <c r="D86" s="6">
        <v>14284</v>
      </c>
      <c r="E86" s="11">
        <v>-14.4695262415276</v>
      </c>
      <c r="F86" s="12">
        <f t="shared" ref="F86" si="82">E86-E87</f>
        <v>5.9088258536464018</v>
      </c>
      <c r="G86" s="12">
        <f t="shared" ref="G86" si="83">(F86/68)*-1</f>
        <v>-8.6894497847741198E-2</v>
      </c>
      <c r="H86" s="7"/>
    </row>
    <row r="87" spans="1:8" x14ac:dyDescent="0.2">
      <c r="A87" s="5">
        <v>145</v>
      </c>
      <c r="B87" s="5">
        <v>111</v>
      </c>
      <c r="C87" s="5">
        <v>61</v>
      </c>
      <c r="D87" s="6">
        <v>39082</v>
      </c>
      <c r="E87" s="11">
        <v>-20.378352095174002</v>
      </c>
      <c r="F87" s="12"/>
      <c r="G87" s="14"/>
      <c r="H87" s="7"/>
    </row>
    <row r="88" spans="1:8" x14ac:dyDescent="0.2">
      <c r="A88" s="8">
        <v>150</v>
      </c>
      <c r="B88" s="8">
        <v>114</v>
      </c>
      <c r="C88" s="8">
        <v>61</v>
      </c>
      <c r="D88" s="9">
        <v>14284</v>
      </c>
      <c r="E88" s="15">
        <v>-20.843723318283399</v>
      </c>
      <c r="F88" s="16">
        <f t="shared" ref="F88" si="84">E88-E89</f>
        <v>8.3677391844436002</v>
      </c>
      <c r="G88" s="16">
        <f t="shared" ref="G88" si="85">(F88/68)*-1</f>
        <v>-0.12305498800652354</v>
      </c>
      <c r="H88" s="7"/>
    </row>
    <row r="89" spans="1:8" x14ac:dyDescent="0.2">
      <c r="A89" s="8">
        <v>152</v>
      </c>
      <c r="B89" s="8">
        <v>114</v>
      </c>
      <c r="C89" s="8">
        <v>61</v>
      </c>
      <c r="D89" s="9">
        <v>39082</v>
      </c>
      <c r="E89" s="15">
        <v>-29.211462502726999</v>
      </c>
      <c r="F89" s="16"/>
      <c r="G89" s="17"/>
      <c r="H89" s="7"/>
    </row>
    <row r="90" spans="1:8" x14ac:dyDescent="0.2">
      <c r="A90" s="5">
        <v>159</v>
      </c>
      <c r="B90" s="5">
        <v>118</v>
      </c>
      <c r="C90" s="5">
        <v>61</v>
      </c>
      <c r="D90" s="6">
        <v>14284</v>
      </c>
      <c r="E90" s="11">
        <v>-20.002006654030001</v>
      </c>
      <c r="F90" s="12">
        <f t="shared" ref="F90" si="86">E90-E91</f>
        <v>10.2330761508214</v>
      </c>
      <c r="G90" s="12">
        <f t="shared" ref="G90" si="87">(F90/68)*-1</f>
        <v>-0.15048641398266766</v>
      </c>
      <c r="H90" s="7"/>
    </row>
    <row r="91" spans="1:8" x14ac:dyDescent="0.2">
      <c r="A91" s="5">
        <v>160</v>
      </c>
      <c r="B91" s="5">
        <v>118</v>
      </c>
      <c r="C91" s="5">
        <v>61</v>
      </c>
      <c r="D91" s="6">
        <v>39082</v>
      </c>
      <c r="E91" s="11">
        <v>-30.235082804851402</v>
      </c>
      <c r="F91" s="12"/>
      <c r="G91" s="14"/>
      <c r="H91" s="7"/>
    </row>
    <row r="92" spans="1:8" x14ac:dyDescent="0.2">
      <c r="A92" s="8">
        <v>161</v>
      </c>
      <c r="B92" s="8">
        <v>119</v>
      </c>
      <c r="C92" s="8">
        <v>61</v>
      </c>
      <c r="D92" s="9">
        <v>14284</v>
      </c>
      <c r="E92" s="15">
        <v>-20.095457843014302</v>
      </c>
      <c r="F92" s="16">
        <f t="shared" ref="F92" si="88">E92-E93</f>
        <v>7.712657381690498</v>
      </c>
      <c r="G92" s="16">
        <f t="shared" ref="G92" si="89">(F92/68)*-1</f>
        <v>-0.1134214320836838</v>
      </c>
      <c r="H92" s="7"/>
    </row>
    <row r="93" spans="1:8" x14ac:dyDescent="0.2">
      <c r="A93" s="8">
        <v>163</v>
      </c>
      <c r="B93" s="8">
        <v>119</v>
      </c>
      <c r="C93" s="8">
        <v>61</v>
      </c>
      <c r="D93" s="9">
        <v>39082</v>
      </c>
      <c r="E93" s="15">
        <v>-27.8081152247048</v>
      </c>
      <c r="F93" s="16"/>
      <c r="G93" s="17"/>
      <c r="H93" s="7"/>
    </row>
    <row r="94" spans="1:8" x14ac:dyDescent="0.2">
      <c r="A94" s="5">
        <v>164</v>
      </c>
      <c r="B94" s="5">
        <v>120</v>
      </c>
      <c r="C94" s="5">
        <v>61</v>
      </c>
      <c r="D94" s="6">
        <v>14284</v>
      </c>
      <c r="E94" s="11">
        <v>-17.992106418676499</v>
      </c>
      <c r="F94" s="12">
        <f t="shared" ref="F94" si="90">E94-E95</f>
        <v>5.9444228185246004</v>
      </c>
      <c r="G94" s="12">
        <f t="shared" ref="G94" si="91">(F94/68)*-1</f>
        <v>-8.7417982625361768E-2</v>
      </c>
      <c r="H94" s="7"/>
    </row>
    <row r="95" spans="1:8" x14ac:dyDescent="0.2">
      <c r="A95" s="5">
        <v>166</v>
      </c>
      <c r="B95" s="5">
        <v>120</v>
      </c>
      <c r="C95" s="5">
        <v>61</v>
      </c>
      <c r="D95" s="6">
        <v>39082</v>
      </c>
      <c r="E95" s="11">
        <v>-23.9365292372011</v>
      </c>
      <c r="F95" s="12"/>
      <c r="G95" s="14"/>
      <c r="H95" s="7"/>
    </row>
    <row r="96" spans="1:8" x14ac:dyDescent="0.2">
      <c r="A96" s="8">
        <v>167</v>
      </c>
      <c r="B96" s="8">
        <v>121</v>
      </c>
      <c r="C96" s="8">
        <v>61</v>
      </c>
      <c r="D96" s="9">
        <v>14284</v>
      </c>
      <c r="E96" s="15">
        <v>-19.215067788837398</v>
      </c>
      <c r="F96" s="16">
        <f t="shared" ref="F96" si="92">E96-E97</f>
        <v>5.5683299640122002</v>
      </c>
      <c r="G96" s="16">
        <f t="shared" ref="G96" si="93">(F96/68)*-1</f>
        <v>-8.1887205353120593E-2</v>
      </c>
    </row>
    <row r="97" spans="1:7" x14ac:dyDescent="0.2">
      <c r="A97" s="8">
        <v>169</v>
      </c>
      <c r="B97" s="8">
        <v>121</v>
      </c>
      <c r="C97" s="8">
        <v>61</v>
      </c>
      <c r="D97" s="9">
        <v>39082</v>
      </c>
      <c r="E97" s="15">
        <v>-24.783397752849599</v>
      </c>
      <c r="F97" s="16"/>
      <c r="G97" s="17"/>
    </row>
    <row r="98" spans="1:7" x14ac:dyDescent="0.2">
      <c r="A98" s="5">
        <v>170</v>
      </c>
      <c r="B98" s="5">
        <v>122</v>
      </c>
      <c r="C98" s="5">
        <v>61</v>
      </c>
      <c r="D98" s="6">
        <v>14284</v>
      </c>
      <c r="E98" s="11">
        <v>-19.0831441658359</v>
      </c>
      <c r="F98" s="12">
        <f t="shared" ref="F98" si="94">E98-E99</f>
        <v>5.3983657642374006</v>
      </c>
      <c r="G98" s="12">
        <f t="shared" ref="G98" si="95">(F98/68)*-1</f>
        <v>-7.9387731827020594E-2</v>
      </c>
    </row>
    <row r="99" spans="1:7" x14ac:dyDescent="0.2">
      <c r="A99" s="5">
        <v>172</v>
      </c>
      <c r="B99" s="5">
        <v>122</v>
      </c>
      <c r="C99" s="5">
        <v>61</v>
      </c>
      <c r="D99" s="6">
        <v>39082</v>
      </c>
      <c r="E99" s="11">
        <v>-24.481509930073301</v>
      </c>
      <c r="F99" s="12"/>
      <c r="G99" s="14"/>
    </row>
    <row r="100" spans="1:7" x14ac:dyDescent="0.2">
      <c r="A100" s="8">
        <v>173</v>
      </c>
      <c r="B100" s="8">
        <v>123</v>
      </c>
      <c r="C100" s="8">
        <v>61</v>
      </c>
      <c r="D100" s="9">
        <v>14284</v>
      </c>
      <c r="E100" s="15">
        <v>-21.5123374635819</v>
      </c>
      <c r="F100" s="16">
        <f t="shared" ref="F100" si="96">E100-E101</f>
        <v>6.5262686504109979</v>
      </c>
      <c r="G100" s="16">
        <f t="shared" ref="G100" si="97">(F100/68)*-1</f>
        <v>-9.5974538976632329E-2</v>
      </c>
    </row>
    <row r="101" spans="1:7" x14ac:dyDescent="0.2">
      <c r="A101" s="8">
        <v>174</v>
      </c>
      <c r="B101" s="8">
        <v>123</v>
      </c>
      <c r="C101" s="8">
        <v>61</v>
      </c>
      <c r="D101" s="9">
        <v>39082</v>
      </c>
      <c r="E101" s="15">
        <v>-28.038606113992898</v>
      </c>
      <c r="F101" s="16"/>
      <c r="G101" s="17"/>
    </row>
    <row r="102" spans="1:7" x14ac:dyDescent="0.2">
      <c r="A102" s="5">
        <v>175</v>
      </c>
      <c r="B102" s="5">
        <v>124</v>
      </c>
      <c r="C102" s="5">
        <v>61</v>
      </c>
      <c r="D102" s="6">
        <v>14284</v>
      </c>
      <c r="E102" s="11">
        <v>-20.8255229375143</v>
      </c>
      <c r="F102" s="12">
        <f t="shared" ref="F102" si="98">E102-E103</f>
        <v>6.8487322116830001</v>
      </c>
      <c r="G102" s="12">
        <f t="shared" ref="G102" si="99">(F102/68)*-1</f>
        <v>-0.10071665017180882</v>
      </c>
    </row>
    <row r="103" spans="1:7" x14ac:dyDescent="0.2">
      <c r="A103" s="5">
        <v>177</v>
      </c>
      <c r="B103" s="5">
        <v>124</v>
      </c>
      <c r="C103" s="5">
        <v>61</v>
      </c>
      <c r="D103" s="6">
        <v>39082</v>
      </c>
      <c r="E103" s="11">
        <v>-27.6742551491973</v>
      </c>
      <c r="F103" s="12"/>
      <c r="G103" s="14"/>
    </row>
    <row r="104" spans="1:7" x14ac:dyDescent="0.2">
      <c r="A104" s="8">
        <v>180</v>
      </c>
      <c r="B104" s="8">
        <v>126</v>
      </c>
      <c r="C104" s="8">
        <v>61</v>
      </c>
      <c r="D104" s="9">
        <v>14284</v>
      </c>
      <c r="E104" s="15">
        <v>-20.0699615540337</v>
      </c>
      <c r="F104" s="16">
        <f t="shared" ref="F104" si="100">E104-E105</f>
        <v>4.8008049805239992</v>
      </c>
      <c r="G104" s="16">
        <f t="shared" ref="G104" si="101">(F104/68)*-1</f>
        <v>-7.0600073242999994E-2</v>
      </c>
    </row>
    <row r="105" spans="1:7" x14ac:dyDescent="0.2">
      <c r="A105" s="8">
        <v>181</v>
      </c>
      <c r="B105" s="8">
        <v>126</v>
      </c>
      <c r="C105" s="8">
        <v>61</v>
      </c>
      <c r="D105" s="9">
        <v>39082</v>
      </c>
      <c r="E105" s="15">
        <v>-24.870766534557699</v>
      </c>
      <c r="F105" s="16"/>
      <c r="G105" s="17"/>
    </row>
    <row r="106" spans="1:7" x14ac:dyDescent="0.2">
      <c r="A106" s="5">
        <v>182</v>
      </c>
      <c r="B106" s="5">
        <v>127</v>
      </c>
      <c r="C106" s="5">
        <v>61</v>
      </c>
      <c r="D106" s="6">
        <v>14284</v>
      </c>
      <c r="E106" s="11">
        <v>-20.8522239982793</v>
      </c>
      <c r="F106" s="12">
        <f t="shared" ref="F106" si="102">E106-E107</f>
        <v>7.4829401285036994</v>
      </c>
      <c r="G106" s="12">
        <f t="shared" ref="G106" si="103">(F106/68)*-1</f>
        <v>-0.11004323718387793</v>
      </c>
    </row>
    <row r="107" spans="1:7" x14ac:dyDescent="0.2">
      <c r="A107" s="5">
        <v>183</v>
      </c>
      <c r="B107" s="5">
        <v>127</v>
      </c>
      <c r="C107" s="5">
        <v>61</v>
      </c>
      <c r="D107" s="6">
        <v>39082</v>
      </c>
      <c r="E107" s="11">
        <v>-28.335164126782999</v>
      </c>
      <c r="F107" s="12"/>
      <c r="G107" s="14"/>
    </row>
    <row r="108" spans="1:7" x14ac:dyDescent="0.2">
      <c r="A108" s="8">
        <v>190</v>
      </c>
      <c r="B108" s="8">
        <v>134</v>
      </c>
      <c r="C108" s="8">
        <v>61</v>
      </c>
      <c r="D108" s="9">
        <v>14284</v>
      </c>
      <c r="E108" s="15">
        <v>-14.7156721634158</v>
      </c>
      <c r="F108" s="16">
        <f t="shared" ref="F108" si="104">E108-E109</f>
        <v>5.2843795875394015</v>
      </c>
      <c r="G108" s="16">
        <f t="shared" ref="G108" si="105">(F108/68)*-1</f>
        <v>-7.771146452263826E-2</v>
      </c>
    </row>
    <row r="109" spans="1:7" x14ac:dyDescent="0.2">
      <c r="A109" s="8">
        <v>191</v>
      </c>
      <c r="B109" s="8">
        <v>134</v>
      </c>
      <c r="C109" s="8">
        <v>61</v>
      </c>
      <c r="D109" s="9">
        <v>39082</v>
      </c>
      <c r="E109" s="15">
        <v>-20.000051750955201</v>
      </c>
      <c r="F109" s="16"/>
      <c r="G109" s="17"/>
    </row>
  </sheetData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23"/>
  <sheetViews>
    <sheetView workbookViewId="0">
      <selection activeCell="N29" sqref="N29"/>
    </sheetView>
  </sheetViews>
  <sheetFormatPr defaultColWidth="11" defaultRowHeight="12.75" x14ac:dyDescent="0.2"/>
  <cols>
    <col min="1" max="3" width="6.875" style="10" customWidth="1"/>
    <col min="4" max="4" width="8.25" style="10" customWidth="1"/>
    <col min="5" max="5" width="6.875" style="10" customWidth="1"/>
    <col min="6" max="6" width="7.875" style="10" customWidth="1"/>
    <col min="7" max="7" width="6.875" style="10" customWidth="1"/>
    <col min="8" max="8" width="3" style="10" customWidth="1"/>
    <col min="9" max="10" width="7.875" style="10" customWidth="1"/>
    <col min="11" max="11" width="10.75" style="1"/>
  </cols>
  <sheetData>
    <row r="1" spans="1:66" ht="38.25" x14ac:dyDescent="0.2">
      <c r="A1" s="2" t="s">
        <v>8</v>
      </c>
      <c r="B1" s="2" t="s">
        <v>9</v>
      </c>
      <c r="C1" s="2" t="s">
        <v>10</v>
      </c>
      <c r="D1" s="2" t="s">
        <v>11</v>
      </c>
      <c r="E1" s="2" t="s">
        <v>0</v>
      </c>
      <c r="F1" s="2" t="s">
        <v>1</v>
      </c>
      <c r="G1" s="2" t="s">
        <v>12</v>
      </c>
      <c r="H1" s="3"/>
      <c r="I1" s="4"/>
      <c r="J1" s="4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</row>
    <row r="2" spans="1:66" x14ac:dyDescent="0.2">
      <c r="A2" s="5">
        <v>192</v>
      </c>
      <c r="B2" s="5">
        <v>139</v>
      </c>
      <c r="C2" s="5">
        <v>63</v>
      </c>
      <c r="D2" s="6">
        <v>14284</v>
      </c>
      <c r="E2" s="11">
        <v>-20.221719072212501</v>
      </c>
      <c r="F2" s="12">
        <f t="shared" ref="F2" si="0">E2-E3</f>
        <v>3.2952165831567974</v>
      </c>
      <c r="G2" s="12">
        <f t="shared" ref="G2" si="1">(F2/68)*-1</f>
        <v>-4.8459067399364668E-2</v>
      </c>
      <c r="H2" s="13"/>
      <c r="I2" s="7" t="s">
        <v>20</v>
      </c>
      <c r="J2" s="13">
        <f>MIN($G$2:$G$51)</f>
        <v>-0.11902313920464996</v>
      </c>
    </row>
    <row r="3" spans="1:66" x14ac:dyDescent="0.2">
      <c r="A3" s="5">
        <v>193</v>
      </c>
      <c r="B3" s="5">
        <v>139</v>
      </c>
      <c r="C3" s="5">
        <v>63</v>
      </c>
      <c r="D3" s="6">
        <v>39082</v>
      </c>
      <c r="E3" s="11">
        <v>-23.516935655369299</v>
      </c>
      <c r="F3" s="12"/>
      <c r="G3" s="14"/>
      <c r="H3" s="13"/>
      <c r="I3" s="7" t="s">
        <v>21</v>
      </c>
      <c r="J3" s="13">
        <f>MAX($G$2:$G$51)</f>
        <v>1.1093117520686515</v>
      </c>
    </row>
    <row r="4" spans="1:66" x14ac:dyDescent="0.2">
      <c r="A4" s="8">
        <v>194</v>
      </c>
      <c r="B4" s="8">
        <v>144</v>
      </c>
      <c r="C4" s="8">
        <v>63</v>
      </c>
      <c r="D4" s="9">
        <v>14284</v>
      </c>
      <c r="E4" s="15">
        <v>-18.192411650674899</v>
      </c>
      <c r="F4" s="16">
        <f t="shared" ref="F4" si="2">E4-E5</f>
        <v>2.2814342315569007</v>
      </c>
      <c r="G4" s="16">
        <f t="shared" ref="G4" si="3">(F4/68)*-1</f>
        <v>-3.3550503405248538E-2</v>
      </c>
      <c r="H4" s="13"/>
      <c r="I4" s="7" t="s">
        <v>22</v>
      </c>
      <c r="J4" s="13">
        <f>AVERAGE($G$2:$G$51)</f>
        <v>9.4666296402432966E-3</v>
      </c>
    </row>
    <row r="5" spans="1:66" x14ac:dyDescent="0.2">
      <c r="A5" s="8">
        <v>195</v>
      </c>
      <c r="B5" s="8">
        <v>144</v>
      </c>
      <c r="C5" s="8">
        <v>63</v>
      </c>
      <c r="D5" s="9">
        <v>39082</v>
      </c>
      <c r="E5" s="15">
        <v>-20.473845882231799</v>
      </c>
      <c r="F5" s="16"/>
      <c r="G5" s="17"/>
      <c r="H5" s="13"/>
      <c r="I5" s="7" t="s">
        <v>23</v>
      </c>
      <c r="J5" s="13" t="e">
        <f>MODE($G$2:$G$51)</f>
        <v>#N/A</v>
      </c>
    </row>
    <row r="6" spans="1:66" x14ac:dyDescent="0.2">
      <c r="A6" s="5">
        <v>196</v>
      </c>
      <c r="B6" s="5">
        <v>145</v>
      </c>
      <c r="C6" s="5">
        <v>63</v>
      </c>
      <c r="D6" s="6">
        <v>14284</v>
      </c>
      <c r="E6" s="11">
        <v>-16.969126138596501</v>
      </c>
      <c r="F6" s="12">
        <f t="shared" ref="F6" si="4">E6-E7</f>
        <v>3.0311749944810984</v>
      </c>
      <c r="G6" s="12">
        <f t="shared" ref="G6" si="5">(F6/68)*-1</f>
        <v>-4.4576102860016155E-2</v>
      </c>
      <c r="H6" s="7"/>
      <c r="I6" s="7" t="s">
        <v>24</v>
      </c>
      <c r="J6" s="13">
        <f>STDEV($G$2:$G$51)</f>
        <v>0.23229994931509762</v>
      </c>
    </row>
    <row r="7" spans="1:66" x14ac:dyDescent="0.2">
      <c r="A7" s="5">
        <v>197</v>
      </c>
      <c r="B7" s="5">
        <v>145</v>
      </c>
      <c r="C7" s="5">
        <v>63</v>
      </c>
      <c r="D7" s="6">
        <v>39082</v>
      </c>
      <c r="E7" s="11">
        <v>-20.000301133077599</v>
      </c>
      <c r="F7" s="12"/>
      <c r="G7" s="14"/>
      <c r="H7" s="7"/>
      <c r="I7" s="7" t="s">
        <v>25</v>
      </c>
      <c r="J7" s="13">
        <f>J6/(SQRT(COUNT($G2:$G$51)))</f>
        <v>4.6459989863019524E-2</v>
      </c>
    </row>
    <row r="8" spans="1:66" x14ac:dyDescent="0.2">
      <c r="A8" s="8">
        <v>198</v>
      </c>
      <c r="B8" s="8">
        <v>146</v>
      </c>
      <c r="C8" s="8">
        <v>63</v>
      </c>
      <c r="D8" s="9">
        <v>14284</v>
      </c>
      <c r="E8" s="15">
        <v>-17.453514118721099</v>
      </c>
      <c r="F8" s="16">
        <f t="shared" ref="F8" si="6">E8-E9</f>
        <v>2.7361211630659028</v>
      </c>
      <c r="G8" s="16">
        <f t="shared" ref="G8" si="7">(F8/68)*-1</f>
        <v>-4.0237075927439747E-2</v>
      </c>
      <c r="H8" s="7"/>
      <c r="I8" s="10" t="s">
        <v>26</v>
      </c>
      <c r="J8" s="10">
        <f>COUNT(G2:G51)</f>
        <v>25</v>
      </c>
    </row>
    <row r="9" spans="1:66" x14ac:dyDescent="0.2">
      <c r="A9" s="8">
        <v>199</v>
      </c>
      <c r="B9" s="8">
        <v>146</v>
      </c>
      <c r="C9" s="8">
        <v>63</v>
      </c>
      <c r="D9" s="9">
        <v>39082</v>
      </c>
      <c r="E9" s="15">
        <v>-20.189635281787002</v>
      </c>
      <c r="F9" s="16"/>
      <c r="G9" s="17"/>
      <c r="H9" s="7"/>
    </row>
    <row r="10" spans="1:66" x14ac:dyDescent="0.2">
      <c r="A10" s="5">
        <v>200</v>
      </c>
      <c r="B10" s="5">
        <v>147</v>
      </c>
      <c r="C10" s="5">
        <v>63</v>
      </c>
      <c r="D10" s="6">
        <v>14284</v>
      </c>
      <c r="E10" s="11">
        <v>-18.0009508422533</v>
      </c>
      <c r="F10" s="12">
        <f t="shared" ref="F10" si="8">E10-E11</f>
        <v>2.0182814524350015</v>
      </c>
      <c r="G10" s="12">
        <f t="shared" ref="G10" si="9">(F10/68)*-1</f>
        <v>-2.9680609594632375E-2</v>
      </c>
      <c r="H10" s="7"/>
    </row>
    <row r="11" spans="1:66" x14ac:dyDescent="0.2">
      <c r="A11" s="5">
        <v>201</v>
      </c>
      <c r="B11" s="5">
        <v>147</v>
      </c>
      <c r="C11" s="5">
        <v>63</v>
      </c>
      <c r="D11" s="6">
        <v>39082</v>
      </c>
      <c r="E11" s="11">
        <v>-20.019232294688301</v>
      </c>
      <c r="F11" s="12"/>
      <c r="G11" s="14"/>
      <c r="H11" s="7"/>
    </row>
    <row r="12" spans="1:66" x14ac:dyDescent="0.2">
      <c r="A12" s="8">
        <v>208</v>
      </c>
      <c r="B12" s="8">
        <v>159</v>
      </c>
      <c r="C12" s="8">
        <v>63</v>
      </c>
      <c r="D12" s="9">
        <v>14284</v>
      </c>
      <c r="E12" s="15">
        <v>-20.342419814764899</v>
      </c>
      <c r="F12" s="16">
        <f t="shared" ref="F12" si="10">E12-E13</f>
        <v>1.2634978154268026</v>
      </c>
      <c r="G12" s="16">
        <f t="shared" ref="G12" si="11">(F12/68)*-1</f>
        <v>-1.8580850226864745E-2</v>
      </c>
      <c r="H12" s="7"/>
    </row>
    <row r="13" spans="1:66" x14ac:dyDescent="0.2">
      <c r="A13" s="8">
        <v>210</v>
      </c>
      <c r="B13" s="8">
        <v>159</v>
      </c>
      <c r="C13" s="8">
        <v>63</v>
      </c>
      <c r="D13" s="9">
        <v>39082</v>
      </c>
      <c r="E13" s="15">
        <v>-21.605917630191701</v>
      </c>
      <c r="F13" s="16"/>
      <c r="G13" s="17"/>
      <c r="H13" s="7"/>
    </row>
    <row r="14" spans="1:66" x14ac:dyDescent="0.2">
      <c r="A14" s="5">
        <v>211</v>
      </c>
      <c r="B14" s="5">
        <v>160</v>
      </c>
      <c r="C14" s="5">
        <v>63</v>
      </c>
      <c r="D14" s="6">
        <v>14284</v>
      </c>
      <c r="E14" s="11">
        <v>-20.175403346307998</v>
      </c>
      <c r="F14" s="12">
        <f t="shared" ref="F14" si="12">E14-E15</f>
        <v>2.0762505937139011</v>
      </c>
      <c r="G14" s="12">
        <f t="shared" ref="G14" si="13">(F14/68)*-1</f>
        <v>-3.0533096966380898E-2</v>
      </c>
      <c r="H14" s="7"/>
    </row>
    <row r="15" spans="1:66" x14ac:dyDescent="0.2">
      <c r="A15" s="5">
        <v>213</v>
      </c>
      <c r="B15" s="5">
        <v>160</v>
      </c>
      <c r="C15" s="5">
        <v>63</v>
      </c>
      <c r="D15" s="6">
        <v>39082</v>
      </c>
      <c r="E15" s="11">
        <v>-22.2516539400219</v>
      </c>
      <c r="F15" s="12"/>
      <c r="G15" s="14"/>
      <c r="H15" s="7"/>
    </row>
    <row r="16" spans="1:66" x14ac:dyDescent="0.2">
      <c r="A16" s="8">
        <v>214</v>
      </c>
      <c r="B16" s="8">
        <v>161</v>
      </c>
      <c r="C16" s="8">
        <v>63</v>
      </c>
      <c r="D16" s="9">
        <v>14284</v>
      </c>
      <c r="E16" s="15">
        <v>-20.174074981046399</v>
      </c>
      <c r="F16" s="16">
        <f t="shared" ref="F16" si="14">E16-E17</f>
        <v>1.0313022264833016</v>
      </c>
      <c r="G16" s="16">
        <f t="shared" ref="G16" si="15">(F16/68)*-1</f>
        <v>-1.516620921298973E-2</v>
      </c>
      <c r="H16" s="7"/>
    </row>
    <row r="17" spans="1:8" x14ac:dyDescent="0.2">
      <c r="A17" s="8">
        <v>215</v>
      </c>
      <c r="B17" s="8">
        <v>161</v>
      </c>
      <c r="C17" s="8">
        <v>63</v>
      </c>
      <c r="D17" s="9">
        <v>39082</v>
      </c>
      <c r="E17" s="15">
        <v>-21.2053772075297</v>
      </c>
      <c r="F17" s="16"/>
      <c r="G17" s="17"/>
      <c r="H17" s="7"/>
    </row>
    <row r="18" spans="1:8" x14ac:dyDescent="0.2">
      <c r="A18" s="5">
        <v>216</v>
      </c>
      <c r="B18" s="5">
        <v>164</v>
      </c>
      <c r="C18" s="5">
        <v>63</v>
      </c>
      <c r="D18" s="6">
        <v>14284</v>
      </c>
      <c r="E18" s="11">
        <v>-20.071756918644699</v>
      </c>
      <c r="F18" s="12">
        <f t="shared" ref="F18" si="16">E18-E19</f>
        <v>0.87670431200010057</v>
      </c>
      <c r="G18" s="12">
        <f t="shared" ref="G18" si="17">(F18/68)*-1</f>
        <v>-1.2892710470589715E-2</v>
      </c>
      <c r="H18" s="7"/>
    </row>
    <row r="19" spans="1:8" x14ac:dyDescent="0.2">
      <c r="A19" s="5">
        <v>218</v>
      </c>
      <c r="B19" s="5">
        <v>164</v>
      </c>
      <c r="C19" s="5">
        <v>63</v>
      </c>
      <c r="D19" s="6">
        <v>39082</v>
      </c>
      <c r="E19" s="11">
        <v>-20.948461230644799</v>
      </c>
      <c r="F19" s="12"/>
      <c r="G19" s="14"/>
      <c r="H19" s="7"/>
    </row>
    <row r="20" spans="1:8" x14ac:dyDescent="0.2">
      <c r="A20" s="8">
        <v>219</v>
      </c>
      <c r="B20" s="8">
        <v>165</v>
      </c>
      <c r="C20" s="8">
        <v>63</v>
      </c>
      <c r="D20" s="9">
        <v>14284</v>
      </c>
      <c r="E20" s="15">
        <v>-20.032774097215</v>
      </c>
      <c r="F20" s="16">
        <f t="shared" ref="F20" si="18">E20-E21</f>
        <v>1.8936069132527997</v>
      </c>
      <c r="G20" s="16">
        <f t="shared" ref="G20" si="19">(F20/68)*-1</f>
        <v>-2.7847160489011761E-2</v>
      </c>
      <c r="H20" s="7"/>
    </row>
    <row r="21" spans="1:8" x14ac:dyDescent="0.2">
      <c r="A21" s="8">
        <v>221</v>
      </c>
      <c r="B21" s="8">
        <v>165</v>
      </c>
      <c r="C21" s="8">
        <v>63</v>
      </c>
      <c r="D21" s="9">
        <v>39082</v>
      </c>
      <c r="E21" s="15">
        <v>-21.9263810104678</v>
      </c>
      <c r="F21" s="16"/>
      <c r="G21" s="17"/>
      <c r="H21" s="7"/>
    </row>
    <row r="22" spans="1:8" x14ac:dyDescent="0.2">
      <c r="A22" s="5">
        <v>228</v>
      </c>
      <c r="B22" s="5">
        <v>174</v>
      </c>
      <c r="C22" s="5">
        <v>64</v>
      </c>
      <c r="D22" s="6">
        <v>14284</v>
      </c>
      <c r="E22" s="11">
        <v>-19.200620701542199</v>
      </c>
      <c r="F22" s="12">
        <f t="shared" ref="F22" si="20">E22-E23</f>
        <v>0.8019308922477002</v>
      </c>
      <c r="G22" s="12">
        <f t="shared" ref="G22" si="21">(F22/68)*-1</f>
        <v>-1.1793101356583827E-2</v>
      </c>
      <c r="H22" s="7"/>
    </row>
    <row r="23" spans="1:8" x14ac:dyDescent="0.2">
      <c r="A23" s="5">
        <v>229</v>
      </c>
      <c r="B23" s="5">
        <v>174</v>
      </c>
      <c r="C23" s="5">
        <v>64</v>
      </c>
      <c r="D23" s="6">
        <v>39082</v>
      </c>
      <c r="E23" s="11">
        <v>-20.002551593789899</v>
      </c>
      <c r="F23" s="12"/>
      <c r="G23" s="14"/>
      <c r="H23" s="7"/>
    </row>
    <row r="24" spans="1:8" x14ac:dyDescent="0.2">
      <c r="A24" s="8">
        <v>230</v>
      </c>
      <c r="B24" s="8">
        <v>176</v>
      </c>
      <c r="C24" s="8">
        <v>64</v>
      </c>
      <c r="D24" s="9">
        <v>14284</v>
      </c>
      <c r="E24" s="15">
        <v>-20.130641925152801</v>
      </c>
      <c r="F24" s="16">
        <f t="shared" ref="F24" si="22">E24-E25</f>
        <v>-0.11950303480100288</v>
      </c>
      <c r="G24" s="16">
        <f t="shared" ref="G24" si="23">(F24/68)*-1</f>
        <v>1.7573975706029837E-3</v>
      </c>
      <c r="H24" s="7"/>
    </row>
    <row r="25" spans="1:8" x14ac:dyDescent="0.2">
      <c r="A25" s="8">
        <v>232</v>
      </c>
      <c r="B25" s="8">
        <v>176</v>
      </c>
      <c r="C25" s="8">
        <v>64</v>
      </c>
      <c r="D25" s="9">
        <v>39082</v>
      </c>
      <c r="E25" s="15">
        <v>-20.011138890351798</v>
      </c>
      <c r="F25" s="16"/>
      <c r="G25" s="17"/>
      <c r="H25" s="7"/>
    </row>
    <row r="26" spans="1:8" x14ac:dyDescent="0.2">
      <c r="A26" s="5">
        <v>233</v>
      </c>
      <c r="B26" s="5">
        <v>178</v>
      </c>
      <c r="C26" s="5">
        <v>64</v>
      </c>
      <c r="D26" s="6">
        <v>14284</v>
      </c>
      <c r="E26" s="11">
        <v>-20.359455179823399</v>
      </c>
      <c r="F26" s="12">
        <f t="shared" ref="F26" si="24">E26-E27</f>
        <v>-0.2465059977307007</v>
      </c>
      <c r="G26" s="12">
        <f t="shared" ref="G26" si="25">(F26/68)*-1</f>
        <v>3.6250882019220692E-3</v>
      </c>
      <c r="H26" s="7"/>
    </row>
    <row r="27" spans="1:8" x14ac:dyDescent="0.2">
      <c r="A27" s="5">
        <v>234</v>
      </c>
      <c r="B27" s="5">
        <v>178</v>
      </c>
      <c r="C27" s="5">
        <v>64</v>
      </c>
      <c r="D27" s="6">
        <v>39082</v>
      </c>
      <c r="E27" s="11">
        <v>-20.112949182092699</v>
      </c>
      <c r="F27" s="12"/>
      <c r="G27" s="14"/>
      <c r="H27" s="7"/>
    </row>
    <row r="28" spans="1:8" x14ac:dyDescent="0.2">
      <c r="A28" s="8">
        <v>235</v>
      </c>
      <c r="B28" s="8">
        <v>179</v>
      </c>
      <c r="C28" s="8">
        <v>64</v>
      </c>
      <c r="D28" s="9">
        <v>14284</v>
      </c>
      <c r="E28" s="15">
        <v>-20.146414326259599</v>
      </c>
      <c r="F28" s="16">
        <f t="shared" ref="F28" si="26">E28-E29</f>
        <v>0.34279142478160196</v>
      </c>
      <c r="G28" s="16">
        <f t="shared" ref="G28" si="27">(F28/68)*-1</f>
        <v>-5.0410503644353231E-3</v>
      </c>
      <c r="H28" s="7"/>
    </row>
    <row r="29" spans="1:8" x14ac:dyDescent="0.2">
      <c r="A29" s="8">
        <v>236</v>
      </c>
      <c r="B29" s="8">
        <v>179</v>
      </c>
      <c r="C29" s="8">
        <v>64</v>
      </c>
      <c r="D29" s="9">
        <v>39082</v>
      </c>
      <c r="E29" s="15">
        <v>-20.489205751041201</v>
      </c>
      <c r="F29" s="16"/>
      <c r="G29" s="17"/>
      <c r="H29" s="7"/>
    </row>
    <row r="30" spans="1:8" x14ac:dyDescent="0.2">
      <c r="A30" s="5">
        <v>237</v>
      </c>
      <c r="B30" s="5">
        <v>182</v>
      </c>
      <c r="C30" s="5">
        <v>65</v>
      </c>
      <c r="D30" s="6">
        <v>14284</v>
      </c>
      <c r="E30" s="11">
        <v>-20.006107729529599</v>
      </c>
      <c r="F30" s="12">
        <f t="shared" ref="F30" si="28">E30-E31</f>
        <v>5.3096520565761018</v>
      </c>
      <c r="G30" s="12">
        <f t="shared" ref="G30" si="29">(F30/68)*-1</f>
        <v>-7.8083118479060326E-2</v>
      </c>
      <c r="H30" s="7"/>
    </row>
    <row r="31" spans="1:8" x14ac:dyDescent="0.2">
      <c r="A31" s="5">
        <v>239</v>
      </c>
      <c r="B31" s="5">
        <v>182</v>
      </c>
      <c r="C31" s="5">
        <v>65</v>
      </c>
      <c r="D31" s="6">
        <v>39082</v>
      </c>
      <c r="E31" s="11">
        <v>-25.315759786105701</v>
      </c>
      <c r="F31" s="12"/>
      <c r="G31" s="14"/>
      <c r="H31" s="7"/>
    </row>
    <row r="32" spans="1:8" x14ac:dyDescent="0.2">
      <c r="A32" s="8">
        <v>242</v>
      </c>
      <c r="B32" s="8">
        <v>188</v>
      </c>
      <c r="C32" s="8">
        <v>65</v>
      </c>
      <c r="D32" s="9">
        <v>14284</v>
      </c>
      <c r="E32" s="15">
        <v>-20.131269942070201</v>
      </c>
      <c r="F32" s="16">
        <f t="shared" ref="F32" si="30">E32-E33</f>
        <v>6.1069447380635999</v>
      </c>
      <c r="G32" s="16">
        <f t="shared" ref="G32" si="31">(F32/68)*-1</f>
        <v>-8.9808010853876463E-2</v>
      </c>
      <c r="H32" s="7"/>
    </row>
    <row r="33" spans="1:8" x14ac:dyDescent="0.2">
      <c r="A33" s="8">
        <v>243</v>
      </c>
      <c r="B33" s="8">
        <v>188</v>
      </c>
      <c r="C33" s="8">
        <v>65</v>
      </c>
      <c r="D33" s="9">
        <v>39082</v>
      </c>
      <c r="E33" s="15">
        <v>-26.238214680133801</v>
      </c>
      <c r="F33" s="16"/>
      <c r="G33" s="17"/>
      <c r="H33" s="7"/>
    </row>
    <row r="34" spans="1:8" x14ac:dyDescent="0.2">
      <c r="A34" s="5">
        <v>244</v>
      </c>
      <c r="B34" s="5">
        <v>189</v>
      </c>
      <c r="C34" s="5">
        <v>65</v>
      </c>
      <c r="D34" s="6">
        <v>14284</v>
      </c>
      <c r="E34" s="11">
        <v>-20.520055971203298</v>
      </c>
      <c r="F34" s="12">
        <f t="shared" ref="F34" si="32">E34-E35</f>
        <v>6.1458655666554023</v>
      </c>
      <c r="G34" s="12">
        <f t="shared" ref="G34" si="33">(F34/68)*-1</f>
        <v>-9.038037598022651E-2</v>
      </c>
      <c r="H34" s="7"/>
    </row>
    <row r="35" spans="1:8" x14ac:dyDescent="0.2">
      <c r="A35" s="5">
        <v>245</v>
      </c>
      <c r="B35" s="5">
        <v>189</v>
      </c>
      <c r="C35" s="5">
        <v>65</v>
      </c>
      <c r="D35" s="6">
        <v>39082</v>
      </c>
      <c r="E35" s="11">
        <v>-26.665921537858701</v>
      </c>
      <c r="F35" s="12"/>
      <c r="G35" s="14"/>
      <c r="H35" s="7"/>
    </row>
    <row r="36" spans="1:8" x14ac:dyDescent="0.2">
      <c r="A36" s="8">
        <v>246</v>
      </c>
      <c r="B36" s="8">
        <v>193</v>
      </c>
      <c r="C36" s="8">
        <v>65</v>
      </c>
      <c r="D36" s="9">
        <v>14284</v>
      </c>
      <c r="E36" s="15">
        <v>-95.444878325233503</v>
      </c>
      <c r="F36" s="16">
        <f t="shared" ref="F36" si="34">E36-E37</f>
        <v>-75.433199140668307</v>
      </c>
      <c r="G36" s="16">
        <f t="shared" ref="G36" si="35">(F36/68)*-1</f>
        <v>1.1093117520686515</v>
      </c>
      <c r="H36" s="7"/>
    </row>
    <row r="37" spans="1:8" x14ac:dyDescent="0.2">
      <c r="A37" s="8">
        <v>247</v>
      </c>
      <c r="B37" s="8">
        <v>193</v>
      </c>
      <c r="C37" s="8">
        <v>65</v>
      </c>
      <c r="D37" s="9">
        <v>39082</v>
      </c>
      <c r="E37" s="15">
        <v>-20.0116791845652</v>
      </c>
      <c r="F37" s="16"/>
      <c r="G37" s="17"/>
      <c r="H37" s="7"/>
    </row>
    <row r="38" spans="1:8" x14ac:dyDescent="0.2">
      <c r="A38" s="5">
        <v>248</v>
      </c>
      <c r="B38" s="5">
        <v>195</v>
      </c>
      <c r="C38" s="5">
        <v>65</v>
      </c>
      <c r="D38" s="6">
        <v>14284</v>
      </c>
      <c r="E38" s="11">
        <v>-20.000296838223299</v>
      </c>
      <c r="F38" s="12">
        <f t="shared" ref="F38" si="36">E38-E39</f>
        <v>4.1542138263334003</v>
      </c>
      <c r="G38" s="12">
        <f t="shared" ref="G38" si="37">(F38/68)*-1</f>
        <v>-6.1091379799020594E-2</v>
      </c>
      <c r="H38" s="7"/>
    </row>
    <row r="39" spans="1:8" x14ac:dyDescent="0.2">
      <c r="A39" s="5">
        <v>249</v>
      </c>
      <c r="B39" s="5">
        <v>195</v>
      </c>
      <c r="C39" s="5">
        <v>65</v>
      </c>
      <c r="D39" s="6">
        <v>39082</v>
      </c>
      <c r="E39" s="11">
        <v>-24.1545106645567</v>
      </c>
      <c r="F39" s="12"/>
      <c r="G39" s="14"/>
      <c r="H39" s="7"/>
    </row>
    <row r="40" spans="1:8" x14ac:dyDescent="0.2">
      <c r="A40" s="8">
        <v>250</v>
      </c>
      <c r="B40" s="8">
        <v>196</v>
      </c>
      <c r="C40" s="8">
        <v>65</v>
      </c>
      <c r="D40" s="9">
        <v>14284</v>
      </c>
      <c r="E40" s="15">
        <v>-20.073466578088102</v>
      </c>
      <c r="F40" s="16">
        <f t="shared" ref="F40" si="38">E40-E41</f>
        <v>4.416793300355998</v>
      </c>
      <c r="G40" s="16">
        <f t="shared" ref="G40" si="39">(F40/68)*-1</f>
        <v>-6.495284265229409E-2</v>
      </c>
      <c r="H40" s="7"/>
    </row>
    <row r="41" spans="1:8" x14ac:dyDescent="0.2">
      <c r="A41" s="8">
        <v>251</v>
      </c>
      <c r="B41" s="8">
        <v>196</v>
      </c>
      <c r="C41" s="8">
        <v>65</v>
      </c>
      <c r="D41" s="9">
        <v>39082</v>
      </c>
      <c r="E41" s="15">
        <v>-24.4902598784441</v>
      </c>
      <c r="F41" s="16"/>
      <c r="G41" s="17"/>
      <c r="H41" s="7"/>
    </row>
    <row r="42" spans="1:8" x14ac:dyDescent="0.2">
      <c r="A42" s="5">
        <v>252</v>
      </c>
      <c r="B42" s="5">
        <v>197</v>
      </c>
      <c r="C42" s="5">
        <v>65</v>
      </c>
      <c r="D42" s="6">
        <v>14284</v>
      </c>
      <c r="E42" s="11">
        <v>-20.1072902555536</v>
      </c>
      <c r="F42" s="12">
        <f t="shared" ref="F42" si="40">E42-E43</f>
        <v>5.5951561085044013</v>
      </c>
      <c r="G42" s="12">
        <f t="shared" ref="G42" si="41">(F42/68)*-1</f>
        <v>-8.2281707478005894E-2</v>
      </c>
      <c r="H42" s="7"/>
    </row>
    <row r="43" spans="1:8" x14ac:dyDescent="0.2">
      <c r="A43" s="5">
        <v>253</v>
      </c>
      <c r="B43" s="5">
        <v>197</v>
      </c>
      <c r="C43" s="5">
        <v>65</v>
      </c>
      <c r="D43" s="6">
        <v>39082</v>
      </c>
      <c r="E43" s="11">
        <v>-25.702446364058002</v>
      </c>
      <c r="F43" s="12"/>
      <c r="G43" s="14"/>
      <c r="H43" s="7"/>
    </row>
    <row r="44" spans="1:8" x14ac:dyDescent="0.2">
      <c r="A44" s="8">
        <v>256</v>
      </c>
      <c r="B44" s="8">
        <v>201</v>
      </c>
      <c r="C44" s="8">
        <v>66</v>
      </c>
      <c r="D44" s="9">
        <v>14284</v>
      </c>
      <c r="E44" s="15">
        <v>-20.676937163042702</v>
      </c>
      <c r="F44" s="16">
        <f t="shared" ref="F44" si="42">E44-E45</f>
        <v>8.0935734659161973</v>
      </c>
      <c r="G44" s="16">
        <f t="shared" ref="G44" si="43">(F44/68)*-1</f>
        <v>-0.11902313920464996</v>
      </c>
      <c r="H44" s="7"/>
    </row>
    <row r="45" spans="1:8" x14ac:dyDescent="0.2">
      <c r="A45" s="8">
        <v>258</v>
      </c>
      <c r="B45" s="8">
        <v>201</v>
      </c>
      <c r="C45" s="8">
        <v>66</v>
      </c>
      <c r="D45" s="9">
        <v>39082</v>
      </c>
      <c r="E45" s="15">
        <v>-28.770510628958899</v>
      </c>
      <c r="F45" s="16"/>
      <c r="G45" s="17"/>
      <c r="H45" s="7"/>
    </row>
    <row r="46" spans="1:8" x14ac:dyDescent="0.2">
      <c r="A46" s="5">
        <v>265</v>
      </c>
      <c r="B46" s="5">
        <v>205</v>
      </c>
      <c r="C46" s="5">
        <v>66</v>
      </c>
      <c r="D46" s="6">
        <v>14284</v>
      </c>
      <c r="E46" s="11">
        <v>-20.020798741930999</v>
      </c>
      <c r="F46" s="12">
        <f t="shared" ref="F46" si="44">E46-E47</f>
        <v>3.1111316798155002</v>
      </c>
      <c r="G46" s="12">
        <f t="shared" ref="G46" si="45">(F46/68)*-1</f>
        <v>-4.5751936467875003E-2</v>
      </c>
      <c r="H46" s="7"/>
    </row>
    <row r="47" spans="1:8" x14ac:dyDescent="0.2">
      <c r="A47" s="5">
        <v>267</v>
      </c>
      <c r="B47" s="5">
        <v>205</v>
      </c>
      <c r="C47" s="5">
        <v>66</v>
      </c>
      <c r="D47" s="6">
        <v>39082</v>
      </c>
      <c r="E47" s="11">
        <v>-23.1319304217465</v>
      </c>
      <c r="F47" s="12"/>
      <c r="G47" s="14"/>
      <c r="H47" s="7"/>
    </row>
    <row r="48" spans="1:8" x14ac:dyDescent="0.2">
      <c r="A48" s="8">
        <v>270</v>
      </c>
      <c r="B48" s="8">
        <v>209</v>
      </c>
      <c r="C48" s="8">
        <v>67</v>
      </c>
      <c r="D48" s="9">
        <v>14284</v>
      </c>
      <c r="E48" s="15">
        <v>-21.593775334996501</v>
      </c>
      <c r="F48" s="16">
        <f t="shared" ref="F48" si="46">E48-E49</f>
        <v>-1.5875295217953997</v>
      </c>
      <c r="G48" s="16">
        <f t="shared" ref="G48" si="47">(F48/68)*-1</f>
        <v>2.3346022379344113E-2</v>
      </c>
      <c r="H48" s="7"/>
    </row>
    <row r="49" spans="1:66" x14ac:dyDescent="0.2">
      <c r="A49" s="8">
        <v>272</v>
      </c>
      <c r="B49" s="8">
        <v>209</v>
      </c>
      <c r="C49" s="8">
        <v>67</v>
      </c>
      <c r="D49" s="9">
        <v>39082</v>
      </c>
      <c r="E49" s="15">
        <v>-20.006245813201101</v>
      </c>
      <c r="F49" s="16"/>
      <c r="G49" s="17"/>
      <c r="H49" s="7"/>
    </row>
    <row r="50" spans="1:66" x14ac:dyDescent="0.2">
      <c r="A50" s="5">
        <v>273</v>
      </c>
      <c r="B50" s="5">
        <v>210</v>
      </c>
      <c r="C50" s="5">
        <v>67</v>
      </c>
      <c r="D50" s="6">
        <v>14284</v>
      </c>
      <c r="E50" s="11">
        <v>-23.547067998459099</v>
      </c>
      <c r="F50" s="12">
        <f t="shared" ref="F50" si="48">E50-E51</f>
        <v>-3.2881760382406995</v>
      </c>
      <c r="G50" s="12">
        <f t="shared" ref="G50" si="49">(F50/68)*-1</f>
        <v>4.8355529974127932E-2</v>
      </c>
      <c r="H50" s="7"/>
    </row>
    <row r="51" spans="1:66" x14ac:dyDescent="0.2">
      <c r="A51" s="5">
        <v>275</v>
      </c>
      <c r="B51" s="5">
        <v>210</v>
      </c>
      <c r="C51" s="5">
        <v>67</v>
      </c>
      <c r="D51" s="6">
        <v>39082</v>
      </c>
      <c r="E51" s="11">
        <v>-20.258891960218399</v>
      </c>
      <c r="F51" s="12"/>
      <c r="G51" s="14"/>
      <c r="H51" s="7"/>
    </row>
    <row r="52" spans="1:66" s="10" customFormat="1" x14ac:dyDescent="0.2">
      <c r="K52" s="1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</row>
    <row r="53" spans="1:66" s="10" customFormat="1" x14ac:dyDescent="0.2">
      <c r="K53" s="1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</row>
    <row r="54" spans="1:66" s="10" customFormat="1" x14ac:dyDescent="0.2">
      <c r="K54" s="1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</row>
    <row r="55" spans="1:66" s="10" customFormat="1" x14ac:dyDescent="0.2">
      <c r="K55" s="1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</row>
    <row r="56" spans="1:66" s="10" customFormat="1" x14ac:dyDescent="0.2">
      <c r="K56" s="1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</row>
    <row r="57" spans="1:66" s="10" customFormat="1" x14ac:dyDescent="0.2">
      <c r="K57" s="1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</row>
    <row r="58" spans="1:66" s="10" customFormat="1" x14ac:dyDescent="0.2">
      <c r="K58" s="1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</row>
    <row r="59" spans="1:66" s="10" customFormat="1" x14ac:dyDescent="0.2">
      <c r="K59" s="1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s="10" customFormat="1" x14ac:dyDescent="0.2">
      <c r="K60" s="1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</row>
    <row r="61" spans="1:66" s="10" customFormat="1" x14ac:dyDescent="0.2">
      <c r="K61" s="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</row>
    <row r="62" spans="1:66" s="10" customFormat="1" x14ac:dyDescent="0.2">
      <c r="K62" s="1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</row>
    <row r="63" spans="1:66" s="10" customFormat="1" x14ac:dyDescent="0.2">
      <c r="K63" s="1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</row>
    <row r="64" spans="1:66" s="10" customFormat="1" x14ac:dyDescent="0.2">
      <c r="K64" s="1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</row>
    <row r="65" spans="11:66" s="10" customFormat="1" x14ac:dyDescent="0.2">
      <c r="K65" s="1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</row>
    <row r="66" spans="11:66" s="10" customFormat="1" x14ac:dyDescent="0.2">
      <c r="K66" s="1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</row>
    <row r="67" spans="11:66" s="10" customFormat="1" x14ac:dyDescent="0.2">
      <c r="K67" s="1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</row>
    <row r="68" spans="11:66" s="10" customFormat="1" x14ac:dyDescent="0.2">
      <c r="K68" s="1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</row>
    <row r="69" spans="11:66" s="10" customFormat="1" x14ac:dyDescent="0.2">
      <c r="K69" s="1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</row>
    <row r="70" spans="11:66" s="10" customFormat="1" x14ac:dyDescent="0.2">
      <c r="K70" s="1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</row>
    <row r="71" spans="11:66" s="10" customFormat="1" x14ac:dyDescent="0.2">
      <c r="K71" s="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</row>
    <row r="72" spans="11:66" s="10" customFormat="1" x14ac:dyDescent="0.2">
      <c r="K72" s="1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</row>
    <row r="73" spans="11:66" s="10" customFormat="1" x14ac:dyDescent="0.2">
      <c r="K73" s="1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</row>
    <row r="74" spans="11:66" s="10" customFormat="1" x14ac:dyDescent="0.2">
      <c r="K74" s="1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</row>
    <row r="75" spans="11:66" s="10" customFormat="1" x14ac:dyDescent="0.2">
      <c r="K75" s="1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</row>
    <row r="76" spans="11:66" s="10" customFormat="1" x14ac:dyDescent="0.2">
      <c r="K76" s="1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</row>
    <row r="77" spans="11:66" s="10" customFormat="1" x14ac:dyDescent="0.2">
      <c r="K77" s="1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</row>
    <row r="78" spans="11:66" s="10" customFormat="1" x14ac:dyDescent="0.2">
      <c r="K78" s="1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</row>
    <row r="79" spans="11:66" s="10" customFormat="1" x14ac:dyDescent="0.2">
      <c r="K79" s="1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</row>
    <row r="80" spans="11:66" s="10" customFormat="1" x14ac:dyDescent="0.2">
      <c r="K80" s="1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</row>
    <row r="81" spans="11:66" s="10" customFormat="1" x14ac:dyDescent="0.2">
      <c r="K81" s="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</row>
    <row r="82" spans="11:66" s="10" customFormat="1" x14ac:dyDescent="0.2">
      <c r="K82" s="1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</row>
    <row r="83" spans="11:66" s="10" customFormat="1" x14ac:dyDescent="0.2">
      <c r="K83" s="1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</row>
    <row r="84" spans="11:66" s="10" customFormat="1" x14ac:dyDescent="0.2">
      <c r="K84" s="1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</row>
    <row r="85" spans="11:66" s="10" customFormat="1" x14ac:dyDescent="0.2">
      <c r="K85" s="1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</row>
    <row r="86" spans="11:66" s="10" customFormat="1" x14ac:dyDescent="0.2">
      <c r="K86" s="1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</row>
    <row r="87" spans="11:66" s="10" customFormat="1" x14ac:dyDescent="0.2">
      <c r="K87" s="1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</row>
    <row r="88" spans="11:66" s="10" customFormat="1" x14ac:dyDescent="0.2">
      <c r="K88" s="1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</row>
    <row r="89" spans="11:66" s="10" customFormat="1" x14ac:dyDescent="0.2">
      <c r="K89" s="1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</row>
    <row r="90" spans="11:66" s="10" customFormat="1" x14ac:dyDescent="0.2">
      <c r="K90" s="1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</row>
    <row r="91" spans="11:66" s="10" customFormat="1" x14ac:dyDescent="0.2">
      <c r="K91" s="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</row>
    <row r="92" spans="11:66" s="10" customFormat="1" x14ac:dyDescent="0.2">
      <c r="K92" s="1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</row>
    <row r="93" spans="11:66" s="10" customFormat="1" x14ac:dyDescent="0.2">
      <c r="K93" s="1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</row>
    <row r="94" spans="11:66" s="10" customFormat="1" x14ac:dyDescent="0.2">
      <c r="K94" s="1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</row>
    <row r="95" spans="11:66" s="10" customFormat="1" x14ac:dyDescent="0.2">
      <c r="K95" s="1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</row>
    <row r="96" spans="11:66" s="10" customFormat="1" x14ac:dyDescent="0.2">
      <c r="K96" s="1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</row>
    <row r="97" spans="11:66" s="10" customFormat="1" x14ac:dyDescent="0.2">
      <c r="K97" s="1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</row>
    <row r="98" spans="11:66" s="10" customFormat="1" x14ac:dyDescent="0.2">
      <c r="K98" s="1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</row>
    <row r="99" spans="11:66" s="10" customFormat="1" x14ac:dyDescent="0.2">
      <c r="K99" s="1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</row>
    <row r="100" spans="11:66" s="10" customFormat="1" x14ac:dyDescent="0.2">
      <c r="K100" s="1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</row>
    <row r="101" spans="11:66" s="10" customFormat="1" x14ac:dyDescent="0.2">
      <c r="K101" s="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</row>
    <row r="102" spans="11:66" s="10" customFormat="1" x14ac:dyDescent="0.2">
      <c r="K102" s="1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</row>
    <row r="103" spans="11:66" s="10" customFormat="1" x14ac:dyDescent="0.2">
      <c r="K103" s="1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</row>
    <row r="104" spans="11:66" s="10" customFormat="1" x14ac:dyDescent="0.2">
      <c r="K104" s="1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</row>
    <row r="105" spans="11:66" s="10" customFormat="1" x14ac:dyDescent="0.2">
      <c r="K105" s="1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</row>
    <row r="106" spans="11:66" s="10" customFormat="1" x14ac:dyDescent="0.2">
      <c r="K106" s="1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</row>
    <row r="107" spans="11:66" s="10" customFormat="1" x14ac:dyDescent="0.2">
      <c r="K107" s="1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</row>
    <row r="108" spans="11:66" s="10" customFormat="1" x14ac:dyDescent="0.2">
      <c r="K108" s="1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</row>
    <row r="109" spans="11:66" s="10" customFormat="1" x14ac:dyDescent="0.2">
      <c r="K109" s="1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</row>
    <row r="110" spans="11:66" s="10" customFormat="1" x14ac:dyDescent="0.2">
      <c r="K110" s="1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</row>
    <row r="111" spans="11:66" s="10" customFormat="1" x14ac:dyDescent="0.2">
      <c r="K111" s="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</row>
    <row r="112" spans="11:66" s="10" customFormat="1" x14ac:dyDescent="0.2">
      <c r="K112" s="1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</row>
    <row r="113" spans="11:66" s="10" customFormat="1" x14ac:dyDescent="0.2">
      <c r="K113" s="1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</row>
    <row r="114" spans="11:66" s="10" customFormat="1" x14ac:dyDescent="0.2">
      <c r="K114" s="1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</row>
    <row r="115" spans="11:66" s="10" customFormat="1" x14ac:dyDescent="0.2">
      <c r="K115" s="1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</row>
    <row r="116" spans="11:66" s="10" customFormat="1" x14ac:dyDescent="0.2">
      <c r="K116" s="1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</row>
    <row r="117" spans="11:66" s="10" customFormat="1" x14ac:dyDescent="0.2">
      <c r="K117" s="1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</row>
    <row r="118" spans="11:66" s="10" customFormat="1" x14ac:dyDescent="0.2">
      <c r="K118" s="1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</row>
    <row r="119" spans="11:66" s="10" customFormat="1" x14ac:dyDescent="0.2">
      <c r="K119" s="1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</row>
    <row r="120" spans="11:66" s="10" customFormat="1" x14ac:dyDescent="0.2">
      <c r="K120" s="1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</row>
    <row r="121" spans="11:66" s="10" customFormat="1" x14ac:dyDescent="0.2">
      <c r="K121" s="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</row>
    <row r="122" spans="11:66" s="10" customFormat="1" x14ac:dyDescent="0.2">
      <c r="K122" s="1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</row>
    <row r="123" spans="11:66" s="10" customFormat="1" x14ac:dyDescent="0.2">
      <c r="K123" s="1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</row>
  </sheetData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5"/>
  <sheetViews>
    <sheetView topLeftCell="I1" workbookViewId="0">
      <selection activeCell="M20" sqref="M20"/>
    </sheetView>
  </sheetViews>
  <sheetFormatPr defaultColWidth="11" defaultRowHeight="12.75" x14ac:dyDescent="0.2"/>
  <cols>
    <col min="1" max="4" width="6.875" style="10" customWidth="1"/>
    <col min="5" max="5" width="8.25" style="10" customWidth="1"/>
    <col min="6" max="6" width="6.875" style="10" customWidth="1"/>
    <col min="7" max="7" width="7.875" style="10" customWidth="1"/>
    <col min="8" max="8" width="6.875" style="10" customWidth="1"/>
    <col min="9" max="9" width="3" style="10" customWidth="1"/>
    <col min="10" max="11" width="7.875" style="10" customWidth="1"/>
    <col min="12" max="12" width="10.75" style="1"/>
  </cols>
  <sheetData>
    <row r="1" spans="1:20" ht="38.25" x14ac:dyDescent="0.2">
      <c r="A1" s="2" t="s">
        <v>8</v>
      </c>
      <c r="B1" s="21" t="s">
        <v>31</v>
      </c>
      <c r="C1" s="2" t="s">
        <v>9</v>
      </c>
      <c r="D1" s="2" t="s">
        <v>10</v>
      </c>
      <c r="E1" s="2" t="s">
        <v>11</v>
      </c>
      <c r="F1" s="2" t="s">
        <v>0</v>
      </c>
      <c r="G1" s="2" t="s">
        <v>1</v>
      </c>
      <c r="H1" s="2" t="s">
        <v>12</v>
      </c>
      <c r="I1" s="3"/>
      <c r="J1" s="4" t="s">
        <v>30</v>
      </c>
      <c r="K1" s="4"/>
      <c r="M1" s="1" t="s">
        <v>27</v>
      </c>
      <c r="N1" s="1"/>
      <c r="O1" s="1"/>
      <c r="P1" s="1" t="s">
        <v>28</v>
      </c>
      <c r="Q1" s="1"/>
      <c r="S1" t="s">
        <v>29</v>
      </c>
    </row>
    <row r="2" spans="1:20" x14ac:dyDescent="0.2">
      <c r="A2" s="8">
        <v>278</v>
      </c>
      <c r="B2" s="8"/>
      <c r="C2" s="8">
        <v>214</v>
      </c>
      <c r="D2" s="8">
        <v>71</v>
      </c>
      <c r="E2" s="9">
        <v>14284</v>
      </c>
      <c r="F2" s="15">
        <v>-11.466564109398799</v>
      </c>
      <c r="G2" s="16">
        <f t="shared" ref="G2" si="0">F2-F3</f>
        <v>8.6161012223900002</v>
      </c>
      <c r="H2" s="16">
        <f t="shared" ref="H2" si="1">(G2/68)*-1</f>
        <v>-0.12670737091750001</v>
      </c>
      <c r="I2" s="13"/>
      <c r="J2" s="7" t="s">
        <v>20</v>
      </c>
      <c r="K2" s="13">
        <f>MIN($H$2:$H$165)</f>
        <v>-1.1190633600274413</v>
      </c>
      <c r="M2" s="7" t="s">
        <v>20</v>
      </c>
      <c r="N2" s="13">
        <f>MIN($H$2:$H$41)</f>
        <v>-1.1190633600274413</v>
      </c>
      <c r="P2" s="7" t="s">
        <v>20</v>
      </c>
      <c r="Q2" s="13">
        <f>MIN($H$42:$H$129)</f>
        <v>-0.227764171980015</v>
      </c>
      <c r="S2" s="7" t="s">
        <v>20</v>
      </c>
      <c r="T2" s="13">
        <f>MIN($H$130:$H$165)</f>
        <v>-0.44299176758016762</v>
      </c>
    </row>
    <row r="3" spans="1:20" x14ac:dyDescent="0.2">
      <c r="A3" s="8">
        <v>279</v>
      </c>
      <c r="B3" s="8"/>
      <c r="C3" s="8">
        <v>214</v>
      </c>
      <c r="D3" s="8">
        <v>71</v>
      </c>
      <c r="E3" s="9">
        <v>39082</v>
      </c>
      <c r="F3" s="15">
        <v>-20.0826653317888</v>
      </c>
      <c r="G3" s="16"/>
      <c r="H3" s="17"/>
      <c r="I3" s="13"/>
      <c r="J3" s="7" t="s">
        <v>21</v>
      </c>
      <c r="K3" s="13">
        <f>MAX($H$2:$H$165)</f>
        <v>0.54012749297477503</v>
      </c>
      <c r="M3" s="7" t="s">
        <v>21</v>
      </c>
      <c r="N3" s="13">
        <f>MAX($H$2:$H$41)</f>
        <v>-4.1746613762882342E-2</v>
      </c>
      <c r="P3" s="7" t="s">
        <v>21</v>
      </c>
      <c r="Q3" s="13">
        <f>MAX($H$42:$H$129)</f>
        <v>0.54012749297477503</v>
      </c>
      <c r="S3" s="7" t="s">
        <v>21</v>
      </c>
      <c r="T3" s="13">
        <f>MAX($H$130:$H$165)</f>
        <v>-9.2072703954410251E-2</v>
      </c>
    </row>
    <row r="4" spans="1:20" x14ac:dyDescent="0.2">
      <c r="A4" s="5">
        <v>280</v>
      </c>
      <c r="B4" s="5"/>
      <c r="C4" s="5">
        <v>215</v>
      </c>
      <c r="D4" s="5">
        <v>71</v>
      </c>
      <c r="E4" s="6">
        <v>14284</v>
      </c>
      <c r="F4" s="11">
        <v>-10.4239260953418</v>
      </c>
      <c r="G4" s="12">
        <f t="shared" ref="G4" si="2">F4-F5</f>
        <v>10.533993911427901</v>
      </c>
      <c r="H4" s="12">
        <f t="shared" ref="H4" si="3">(G4/68)*-1</f>
        <v>-0.15491167516805737</v>
      </c>
      <c r="I4" s="13"/>
      <c r="J4" s="7" t="s">
        <v>22</v>
      </c>
      <c r="K4" s="13">
        <f>AVERAGE($H$2:$H$164)</f>
        <v>-0.10623900563052144</v>
      </c>
      <c r="M4" s="7" t="s">
        <v>4</v>
      </c>
      <c r="N4" s="13">
        <f>AVERAGE($H$2:$H$41)</f>
        <v>-0.19880935664093446</v>
      </c>
      <c r="P4" s="7" t="s">
        <v>4</v>
      </c>
      <c r="Q4" s="13">
        <f>AVERAGE($H$42:$H$129)</f>
        <v>-2.3564046968678032E-2</v>
      </c>
      <c r="S4" s="7" t="s">
        <v>4</v>
      </c>
      <c r="T4" s="13">
        <f>AVERAGE($H$130:$H$165)</f>
        <v>-0.20547740345901289</v>
      </c>
    </row>
    <row r="5" spans="1:20" x14ac:dyDescent="0.2">
      <c r="A5" s="5">
        <v>282</v>
      </c>
      <c r="B5" s="5"/>
      <c r="C5" s="5">
        <v>215</v>
      </c>
      <c r="D5" s="5">
        <v>71</v>
      </c>
      <c r="E5" s="6">
        <v>39082</v>
      </c>
      <c r="F5" s="11">
        <v>-20.957920006769701</v>
      </c>
      <c r="G5" s="12"/>
      <c r="H5" s="14"/>
      <c r="I5" s="13"/>
      <c r="J5" s="7" t="s">
        <v>23</v>
      </c>
      <c r="K5" s="13" t="e">
        <f>MODE($H$2:$H$165)</f>
        <v>#N/A</v>
      </c>
      <c r="M5" s="7" t="s">
        <v>23</v>
      </c>
      <c r="N5" s="13" t="e">
        <f>MODE($H$2:$H$41)</f>
        <v>#N/A</v>
      </c>
      <c r="P5" s="7" t="s">
        <v>23</v>
      </c>
      <c r="Q5" s="13" t="e">
        <f>MODE($H$42:$H$129)</f>
        <v>#N/A</v>
      </c>
      <c r="S5" s="7" t="s">
        <v>23</v>
      </c>
      <c r="T5" s="13" t="e">
        <f>MODE($H$130:$H$165)</f>
        <v>#N/A</v>
      </c>
    </row>
    <row r="6" spans="1:20" x14ac:dyDescent="0.2">
      <c r="A6" s="8">
        <v>287</v>
      </c>
      <c r="B6" s="8"/>
      <c r="C6" s="8">
        <v>218</v>
      </c>
      <c r="D6" s="8">
        <v>71</v>
      </c>
      <c r="E6" s="9">
        <v>14284</v>
      </c>
      <c r="F6" s="15">
        <v>-7.7469778869457997</v>
      </c>
      <c r="G6" s="16">
        <f t="shared" ref="G6" si="4">F6-F7</f>
        <v>12.265368886327099</v>
      </c>
      <c r="H6" s="16">
        <f t="shared" ref="H6" si="5">(G6/68)*-1</f>
        <v>-0.18037307185775145</v>
      </c>
      <c r="I6" s="7"/>
      <c r="J6" s="7" t="s">
        <v>24</v>
      </c>
      <c r="K6" s="13">
        <f>STDEV($H$2:$H$165)</f>
        <v>0.18139670243267247</v>
      </c>
      <c r="M6" s="7" t="s">
        <v>24</v>
      </c>
      <c r="N6" s="13">
        <f>STDEV($H$2:$H$41)</f>
        <v>0.2252648684492205</v>
      </c>
      <c r="P6" s="7" t="s">
        <v>24</v>
      </c>
      <c r="Q6" s="13">
        <f>STDEV($H$42:$H$129)</f>
        <v>0.13953338114187344</v>
      </c>
      <c r="S6" s="7" t="s">
        <v>24</v>
      </c>
      <c r="T6" s="13">
        <f>STDEV($H$130:$H$165)</f>
        <v>0.11234217921609468</v>
      </c>
    </row>
    <row r="7" spans="1:20" x14ac:dyDescent="0.2">
      <c r="A7" s="8">
        <v>289</v>
      </c>
      <c r="B7" s="8"/>
      <c r="C7" s="8">
        <v>218</v>
      </c>
      <c r="D7" s="8">
        <v>71</v>
      </c>
      <c r="E7" s="9">
        <v>39082</v>
      </c>
      <c r="F7" s="15">
        <v>-20.012346773272899</v>
      </c>
      <c r="G7" s="16"/>
      <c r="H7" s="17"/>
      <c r="I7" s="7"/>
      <c r="J7" s="7" t="s">
        <v>25</v>
      </c>
      <c r="K7" s="13">
        <f>K6/(SQRT(COUNT($H2:$H$165)))</f>
        <v>2.0031914674584848E-2</v>
      </c>
      <c r="M7" s="7" t="s">
        <v>25</v>
      </c>
      <c r="N7" s="13">
        <f>N6/(SQRT(COUNT($H2:$H$41)))</f>
        <v>5.0370755879500462E-2</v>
      </c>
      <c r="P7" s="7" t="s">
        <v>25</v>
      </c>
      <c r="Q7" s="13">
        <f>Q6/(SQRT(COUNT($H42:$H$129)))</f>
        <v>2.1035448680783914E-2</v>
      </c>
      <c r="S7" s="7" t="s">
        <v>25</v>
      </c>
      <c r="T7" s="13">
        <f>T6/(SQRT(COUNT($H130:$H$165)))</f>
        <v>2.6479305578991658E-2</v>
      </c>
    </row>
    <row r="8" spans="1:20" x14ac:dyDescent="0.2">
      <c r="A8" s="5">
        <v>290</v>
      </c>
      <c r="B8" s="5"/>
      <c r="C8" s="5">
        <v>219</v>
      </c>
      <c r="D8" s="5">
        <v>71</v>
      </c>
      <c r="E8" s="6">
        <v>14284</v>
      </c>
      <c r="F8" s="11">
        <v>-8.1873206288871998</v>
      </c>
      <c r="G8" s="12">
        <f t="shared" ref="G8" si="6">F8-F9</f>
        <v>11.8631948206537</v>
      </c>
      <c r="H8" s="12">
        <f t="shared" ref="H8" si="7">(G8/68)*-1</f>
        <v>-0.1744587473625544</v>
      </c>
      <c r="I8" s="7"/>
      <c r="J8" s="10" t="s">
        <v>26</v>
      </c>
      <c r="K8" s="10">
        <f>COUNT(H2:H165)</f>
        <v>82</v>
      </c>
      <c r="M8" s="10" t="s">
        <v>26</v>
      </c>
      <c r="N8" s="13">
        <f>COUNT($H$2:$H$41)</f>
        <v>20</v>
      </c>
      <c r="P8" s="10" t="s">
        <v>26</v>
      </c>
      <c r="Q8" s="13">
        <f>COUNT($H$42:$H$129)</f>
        <v>44</v>
      </c>
      <c r="S8" s="10" t="s">
        <v>26</v>
      </c>
      <c r="T8" s="13">
        <f>COUNT($H$130:$H$165)</f>
        <v>18</v>
      </c>
    </row>
    <row r="9" spans="1:20" x14ac:dyDescent="0.2">
      <c r="A9" s="5">
        <v>291</v>
      </c>
      <c r="B9" s="5"/>
      <c r="C9" s="5">
        <v>219</v>
      </c>
      <c r="D9" s="5">
        <v>71</v>
      </c>
      <c r="E9" s="6">
        <v>39082</v>
      </c>
      <c r="F9" s="11">
        <v>-20.050515449540899</v>
      </c>
      <c r="G9" s="12"/>
      <c r="H9" s="14"/>
      <c r="I9" s="7"/>
    </row>
    <row r="10" spans="1:20" x14ac:dyDescent="0.2">
      <c r="A10" s="8">
        <v>292</v>
      </c>
      <c r="B10" s="8"/>
      <c r="C10" s="8">
        <v>220</v>
      </c>
      <c r="D10" s="8">
        <v>71</v>
      </c>
      <c r="E10" s="9">
        <v>14284</v>
      </c>
      <c r="F10" s="15">
        <v>-9.2367022496415707</v>
      </c>
      <c r="G10" s="16">
        <f t="shared" ref="G10" si="8">F10-F11</f>
        <v>10.89751137327703</v>
      </c>
      <c r="H10" s="16">
        <f t="shared" ref="H10" si="9">(G10/68)*-1</f>
        <v>-0.16025752019525044</v>
      </c>
      <c r="I10" s="7"/>
    </row>
    <row r="11" spans="1:20" x14ac:dyDescent="0.2">
      <c r="A11" s="8">
        <v>293</v>
      </c>
      <c r="B11" s="8"/>
      <c r="C11" s="8">
        <v>220</v>
      </c>
      <c r="D11" s="8">
        <v>71</v>
      </c>
      <c r="E11" s="9">
        <v>39082</v>
      </c>
      <c r="F11" s="15">
        <v>-20.134213622918601</v>
      </c>
      <c r="G11" s="16"/>
      <c r="H11" s="17"/>
      <c r="I11" s="7"/>
    </row>
    <row r="12" spans="1:20" x14ac:dyDescent="0.2">
      <c r="A12" s="5">
        <v>294</v>
      </c>
      <c r="B12" s="5"/>
      <c r="C12" s="5">
        <v>221</v>
      </c>
      <c r="D12" s="5">
        <v>71</v>
      </c>
      <c r="E12" s="6">
        <v>14284</v>
      </c>
      <c r="F12" s="11">
        <v>-13.8644611395908</v>
      </c>
      <c r="G12" s="12">
        <f t="shared" ref="G12" si="10">F12-F13</f>
        <v>6.1689566042900008</v>
      </c>
      <c r="H12" s="12">
        <f t="shared" ref="H12" si="11">(G12/68)*-1</f>
        <v>-9.071995006308825E-2</v>
      </c>
      <c r="I12" s="7"/>
      <c r="K12" s="18"/>
      <c r="L12" s="19"/>
      <c r="M12" s="20"/>
    </row>
    <row r="13" spans="1:20" x14ac:dyDescent="0.2">
      <c r="A13" s="5">
        <v>296</v>
      </c>
      <c r="B13" s="5"/>
      <c r="C13" s="5">
        <v>221</v>
      </c>
      <c r="D13" s="5">
        <v>71</v>
      </c>
      <c r="E13" s="6">
        <v>39082</v>
      </c>
      <c r="F13" s="11">
        <v>-20.033417743880801</v>
      </c>
      <c r="G13" s="12"/>
      <c r="H13" s="14"/>
      <c r="I13" s="7"/>
    </row>
    <row r="14" spans="1:20" x14ac:dyDescent="0.2">
      <c r="A14" s="8">
        <v>297</v>
      </c>
      <c r="B14" s="8"/>
      <c r="C14" s="8">
        <v>222</v>
      </c>
      <c r="D14" s="8">
        <v>71</v>
      </c>
      <c r="E14" s="9">
        <v>14284</v>
      </c>
      <c r="F14" s="15">
        <v>-14.555861639657101</v>
      </c>
      <c r="G14" s="16">
        <f t="shared" ref="G14" si="12">F14-F15</f>
        <v>5.4447479300203998</v>
      </c>
      <c r="H14" s="16">
        <f t="shared" ref="H14" si="13">(G14/68)*-1</f>
        <v>-8.0069822500299995E-2</v>
      </c>
      <c r="I14" s="7"/>
    </row>
    <row r="15" spans="1:20" x14ac:dyDescent="0.2">
      <c r="A15" s="8">
        <v>299</v>
      </c>
      <c r="B15" s="8"/>
      <c r="C15" s="8">
        <v>222</v>
      </c>
      <c r="D15" s="8">
        <v>71</v>
      </c>
      <c r="E15" s="9">
        <v>39082</v>
      </c>
      <c r="F15" s="15">
        <v>-20.000609569677501</v>
      </c>
      <c r="G15" s="16"/>
      <c r="H15" s="17"/>
      <c r="I15" s="7"/>
    </row>
    <row r="16" spans="1:20" x14ac:dyDescent="0.2">
      <c r="A16" s="5">
        <v>300</v>
      </c>
      <c r="B16" s="5"/>
      <c r="C16" s="5">
        <v>223</v>
      </c>
      <c r="D16" s="5">
        <v>71</v>
      </c>
      <c r="E16" s="6">
        <v>14284</v>
      </c>
      <c r="F16" s="11">
        <v>-17.006648276374101</v>
      </c>
      <c r="G16" s="12">
        <f t="shared" ref="G16" si="14">F16-F17</f>
        <v>2.9957196323156978</v>
      </c>
      <c r="H16" s="12">
        <f t="shared" ref="H16" si="15">(G16/68)*-1</f>
        <v>-4.405470047523085E-2</v>
      </c>
      <c r="I16" s="7"/>
    </row>
    <row r="17" spans="1:9" x14ac:dyDescent="0.2">
      <c r="A17" s="5">
        <v>302</v>
      </c>
      <c r="B17" s="5"/>
      <c r="C17" s="5">
        <v>223</v>
      </c>
      <c r="D17" s="5">
        <v>71</v>
      </c>
      <c r="E17" s="6">
        <v>39082</v>
      </c>
      <c r="F17" s="11">
        <v>-20.002367908689799</v>
      </c>
      <c r="G17" s="12"/>
      <c r="H17" s="14"/>
      <c r="I17" s="7"/>
    </row>
    <row r="18" spans="1:9" x14ac:dyDescent="0.2">
      <c r="A18" s="8">
        <v>307</v>
      </c>
      <c r="B18" s="8"/>
      <c r="C18" s="8">
        <v>226</v>
      </c>
      <c r="D18" s="8">
        <v>72</v>
      </c>
      <c r="E18" s="9">
        <v>14284</v>
      </c>
      <c r="F18" s="15">
        <v>-17.1767191575758</v>
      </c>
      <c r="G18" s="16">
        <f t="shared" ref="G18" si="16">F18-F19</f>
        <v>2.8387697358759993</v>
      </c>
      <c r="H18" s="16">
        <f t="shared" ref="H18" si="17">(G18/68)*-1</f>
        <v>-4.1746613762882342E-2</v>
      </c>
      <c r="I18" s="7"/>
    </row>
    <row r="19" spans="1:9" x14ac:dyDescent="0.2">
      <c r="A19" s="8">
        <v>308</v>
      </c>
      <c r="B19" s="8"/>
      <c r="C19" s="8">
        <v>226</v>
      </c>
      <c r="D19" s="8">
        <v>72</v>
      </c>
      <c r="E19" s="9">
        <v>39082</v>
      </c>
      <c r="F19" s="15">
        <v>-20.015488893451799</v>
      </c>
      <c r="G19" s="16"/>
      <c r="H19" s="17"/>
      <c r="I19" s="7"/>
    </row>
    <row r="20" spans="1:9" x14ac:dyDescent="0.2">
      <c r="A20" s="5">
        <v>309</v>
      </c>
      <c r="B20" s="5"/>
      <c r="C20" s="5">
        <v>228</v>
      </c>
      <c r="D20" s="5">
        <v>73</v>
      </c>
      <c r="E20" s="6">
        <v>14284</v>
      </c>
      <c r="F20" s="11">
        <v>-11.0815341655758</v>
      </c>
      <c r="G20" s="12">
        <f t="shared" ref="G20" si="18">F20-F21</f>
        <v>9.4601131432812018</v>
      </c>
      <c r="H20" s="12">
        <f t="shared" ref="H20" si="19">(G20/68)*-1</f>
        <v>-0.13911931093060592</v>
      </c>
      <c r="I20" s="7"/>
    </row>
    <row r="21" spans="1:9" x14ac:dyDescent="0.2">
      <c r="A21" s="5">
        <v>310</v>
      </c>
      <c r="B21" s="5"/>
      <c r="C21" s="5">
        <v>228</v>
      </c>
      <c r="D21" s="5">
        <v>73</v>
      </c>
      <c r="E21" s="6">
        <v>39082</v>
      </c>
      <c r="F21" s="11">
        <v>-20.541647308857002</v>
      </c>
      <c r="G21" s="12"/>
      <c r="H21" s="14"/>
      <c r="I21" s="7"/>
    </row>
    <row r="22" spans="1:9" x14ac:dyDescent="0.2">
      <c r="A22" s="8">
        <v>311</v>
      </c>
      <c r="B22" s="8"/>
      <c r="C22" s="8">
        <v>229</v>
      </c>
      <c r="D22" s="8">
        <v>73</v>
      </c>
      <c r="E22" s="9">
        <v>14284</v>
      </c>
      <c r="F22" s="15">
        <v>-9.3861839087039804</v>
      </c>
      <c r="G22" s="16">
        <f t="shared" ref="G22" si="20">F22-F23</f>
        <v>10.638378200922219</v>
      </c>
      <c r="H22" s="16">
        <f t="shared" ref="H22" si="21">(G22/68)*-1</f>
        <v>-0.15644673824885616</v>
      </c>
      <c r="I22" s="7"/>
    </row>
    <row r="23" spans="1:9" x14ac:dyDescent="0.2">
      <c r="A23" s="8">
        <v>313</v>
      </c>
      <c r="B23" s="8"/>
      <c r="C23" s="8">
        <v>229</v>
      </c>
      <c r="D23" s="8">
        <v>73</v>
      </c>
      <c r="E23" s="9">
        <v>39082</v>
      </c>
      <c r="F23" s="15">
        <v>-20.024562109626199</v>
      </c>
      <c r="G23" s="16"/>
      <c r="H23" s="17"/>
      <c r="I23" s="7"/>
    </row>
    <row r="24" spans="1:9" x14ac:dyDescent="0.2">
      <c r="A24" s="5">
        <v>316</v>
      </c>
      <c r="B24" s="5"/>
      <c r="C24" s="5">
        <v>232</v>
      </c>
      <c r="D24" s="5">
        <v>74</v>
      </c>
      <c r="E24" s="6">
        <v>14284</v>
      </c>
      <c r="F24" s="11">
        <v>-8.0690556836895198</v>
      </c>
      <c r="G24" s="12">
        <f t="shared" ref="G24" si="22">F24-F25</f>
        <v>12.09687928478348</v>
      </c>
      <c r="H24" s="12">
        <f t="shared" ref="H24" si="23">(G24/68)*-1</f>
        <v>-0.17789528359975706</v>
      </c>
      <c r="I24" s="7"/>
    </row>
    <row r="25" spans="1:9" x14ac:dyDescent="0.2">
      <c r="A25" s="5">
        <v>317</v>
      </c>
      <c r="B25" s="5"/>
      <c r="C25" s="5">
        <v>232</v>
      </c>
      <c r="D25" s="5">
        <v>74</v>
      </c>
      <c r="E25" s="6">
        <v>39082</v>
      </c>
      <c r="F25" s="11">
        <v>-20.165934968473</v>
      </c>
      <c r="G25" s="12"/>
      <c r="H25" s="14"/>
      <c r="I25" s="7"/>
    </row>
    <row r="26" spans="1:9" x14ac:dyDescent="0.2">
      <c r="A26" s="8">
        <v>318</v>
      </c>
      <c r="B26" s="8"/>
      <c r="C26" s="8">
        <v>233</v>
      </c>
      <c r="D26" s="8">
        <v>74</v>
      </c>
      <c r="E26" s="9">
        <v>14284</v>
      </c>
      <c r="F26" s="15">
        <v>-9.4542632196180705</v>
      </c>
      <c r="G26" s="16">
        <f t="shared" ref="G26" si="24">F26-F27</f>
        <v>10.74997833126783</v>
      </c>
      <c r="H26" s="16">
        <f t="shared" ref="H26" si="25">(G26/68)*-1</f>
        <v>-0.15808791663629163</v>
      </c>
      <c r="I26" s="7"/>
    </row>
    <row r="27" spans="1:9" x14ac:dyDescent="0.2">
      <c r="A27" s="8">
        <v>319</v>
      </c>
      <c r="B27" s="8"/>
      <c r="C27" s="8">
        <v>233</v>
      </c>
      <c r="D27" s="8">
        <v>74</v>
      </c>
      <c r="E27" s="9">
        <v>39082</v>
      </c>
      <c r="F27" s="15">
        <v>-20.2042415508859</v>
      </c>
      <c r="G27" s="16"/>
      <c r="H27" s="17"/>
      <c r="I27" s="7"/>
    </row>
    <row r="28" spans="1:9" x14ac:dyDescent="0.2">
      <c r="A28" s="5">
        <v>320</v>
      </c>
      <c r="B28" s="5"/>
      <c r="C28" s="5">
        <v>235</v>
      </c>
      <c r="D28" s="5">
        <v>75</v>
      </c>
      <c r="E28" s="6">
        <v>14284</v>
      </c>
      <c r="F28" s="11">
        <v>-11.3822999512045</v>
      </c>
      <c r="G28" s="12">
        <f t="shared" ref="G28" si="26">F28-F29</f>
        <v>8.6542076184010011</v>
      </c>
      <c r="H28" s="12">
        <f t="shared" ref="H28" si="27">(G28/68)*-1</f>
        <v>-0.12726775909413238</v>
      </c>
      <c r="I28" s="7"/>
    </row>
    <row r="29" spans="1:9" x14ac:dyDescent="0.2">
      <c r="A29" s="5">
        <v>321</v>
      </c>
      <c r="B29" s="5"/>
      <c r="C29" s="5">
        <v>235</v>
      </c>
      <c r="D29" s="5">
        <v>75</v>
      </c>
      <c r="E29" s="6">
        <v>39082</v>
      </c>
      <c r="F29" s="11">
        <v>-20.036507569605501</v>
      </c>
      <c r="G29" s="12"/>
      <c r="H29" s="14"/>
      <c r="I29" s="7"/>
    </row>
    <row r="30" spans="1:9" x14ac:dyDescent="0.2">
      <c r="A30" s="8">
        <v>322</v>
      </c>
      <c r="B30" s="8"/>
      <c r="C30" s="8">
        <v>237</v>
      </c>
      <c r="D30" s="8">
        <v>75</v>
      </c>
      <c r="E30" s="9">
        <v>14284</v>
      </c>
      <c r="F30" s="15">
        <v>-10.3732479700695</v>
      </c>
      <c r="G30" s="16">
        <f t="shared" ref="G30" si="28">F30-F31</f>
        <v>9.6272788780539003</v>
      </c>
      <c r="H30" s="16">
        <f t="shared" ref="H30" si="29">(G30/68)*-1</f>
        <v>-0.14157763055961617</v>
      </c>
      <c r="I30" s="7"/>
    </row>
    <row r="31" spans="1:9" x14ac:dyDescent="0.2">
      <c r="A31" s="8">
        <v>323</v>
      </c>
      <c r="B31" s="8"/>
      <c r="C31" s="8">
        <v>237</v>
      </c>
      <c r="D31" s="8">
        <v>75</v>
      </c>
      <c r="E31" s="9">
        <v>39082</v>
      </c>
      <c r="F31" s="15">
        <v>-20.0005268481234</v>
      </c>
      <c r="G31" s="16"/>
      <c r="H31" s="17"/>
      <c r="I31" s="7"/>
    </row>
    <row r="32" spans="1:9" x14ac:dyDescent="0.2">
      <c r="A32" s="5">
        <v>324</v>
      </c>
      <c r="B32" s="5"/>
      <c r="C32" s="5">
        <v>238</v>
      </c>
      <c r="D32" s="5">
        <v>75</v>
      </c>
      <c r="E32" s="6">
        <v>14284</v>
      </c>
      <c r="F32" s="11">
        <v>-9.5523736511194706</v>
      </c>
      <c r="G32" s="12">
        <f t="shared" ref="G32" si="30">F32-F33</f>
        <v>10.626827250706029</v>
      </c>
      <c r="H32" s="12">
        <f t="shared" ref="H32" si="31">(G32/68)*-1</f>
        <v>-0.15627687133391219</v>
      </c>
      <c r="I32" s="7"/>
    </row>
    <row r="33" spans="1:9" x14ac:dyDescent="0.2">
      <c r="A33" s="5">
        <v>325</v>
      </c>
      <c r="B33" s="5"/>
      <c r="C33" s="5">
        <v>238</v>
      </c>
      <c r="D33" s="5">
        <v>75</v>
      </c>
      <c r="E33" s="6">
        <v>39082</v>
      </c>
      <c r="F33" s="11">
        <v>-20.179200901825499</v>
      </c>
      <c r="G33" s="12"/>
      <c r="H33" s="14"/>
      <c r="I33" s="7"/>
    </row>
    <row r="34" spans="1:9" x14ac:dyDescent="0.2">
      <c r="A34" s="8">
        <v>326</v>
      </c>
      <c r="B34" s="8"/>
      <c r="C34" s="8">
        <v>239</v>
      </c>
      <c r="D34" s="8">
        <v>75</v>
      </c>
      <c r="E34" s="9">
        <v>14284</v>
      </c>
      <c r="F34" s="15">
        <v>-7.5638622166796399</v>
      </c>
      <c r="G34" s="16">
        <f t="shared" ref="G34" si="32">F34-F35</f>
        <v>12.613887109612859</v>
      </c>
      <c r="H34" s="16">
        <f t="shared" ref="H34" si="33">(G34/68)*-1</f>
        <v>-0.18549833984724792</v>
      </c>
      <c r="I34" s="7"/>
    </row>
    <row r="35" spans="1:9" x14ac:dyDescent="0.2">
      <c r="A35" s="8">
        <v>327</v>
      </c>
      <c r="B35" s="8"/>
      <c r="C35" s="8">
        <v>239</v>
      </c>
      <c r="D35" s="8">
        <v>75</v>
      </c>
      <c r="E35" s="9">
        <v>39082</v>
      </c>
      <c r="F35" s="15">
        <v>-20.177749326292499</v>
      </c>
      <c r="G35" s="16"/>
      <c r="H35" s="17"/>
      <c r="I35" s="7"/>
    </row>
    <row r="36" spans="1:9" x14ac:dyDescent="0.2">
      <c r="A36" s="5">
        <v>330</v>
      </c>
      <c r="B36" s="5"/>
      <c r="C36" s="5">
        <v>241</v>
      </c>
      <c r="D36" s="5">
        <v>76</v>
      </c>
      <c r="E36" s="6">
        <v>14284</v>
      </c>
      <c r="F36" s="11">
        <v>-20.028967393583599</v>
      </c>
      <c r="G36" s="12">
        <f t="shared" ref="G36" si="34">F36-F37</f>
        <v>76.096308481866004</v>
      </c>
      <c r="H36" s="12">
        <f t="shared" ref="H36" si="35">(G36/68)*-1</f>
        <v>-1.1190633600274413</v>
      </c>
      <c r="I36" s="7"/>
    </row>
    <row r="37" spans="1:9" x14ac:dyDescent="0.2">
      <c r="A37" s="5">
        <v>332</v>
      </c>
      <c r="B37" s="5"/>
      <c r="C37" s="5">
        <v>241</v>
      </c>
      <c r="D37" s="5">
        <v>76</v>
      </c>
      <c r="E37" s="6">
        <v>39082</v>
      </c>
      <c r="F37" s="11">
        <v>-96.125275875449603</v>
      </c>
      <c r="G37" s="12"/>
      <c r="H37" s="14"/>
      <c r="I37" s="7"/>
    </row>
    <row r="38" spans="1:9" x14ac:dyDescent="0.2">
      <c r="A38" s="8">
        <v>333</v>
      </c>
      <c r="B38" s="8"/>
      <c r="C38" s="8">
        <v>242</v>
      </c>
      <c r="D38" s="8">
        <v>76</v>
      </c>
      <c r="E38" s="9">
        <v>14284</v>
      </c>
      <c r="F38" s="15">
        <v>-20.0130643672356</v>
      </c>
      <c r="G38" s="16">
        <f t="shared" ref="G38" si="36">F38-F39</f>
        <v>16.923562737527199</v>
      </c>
      <c r="H38" s="16">
        <f t="shared" ref="H38" si="37">(G38/68)*-1</f>
        <v>-0.24887592261069411</v>
      </c>
      <c r="I38" s="7"/>
    </row>
    <row r="39" spans="1:9" x14ac:dyDescent="0.2">
      <c r="A39" s="8">
        <v>335</v>
      </c>
      <c r="B39" s="8"/>
      <c r="C39" s="8">
        <v>242</v>
      </c>
      <c r="D39" s="8">
        <v>76</v>
      </c>
      <c r="E39" s="9">
        <v>39082</v>
      </c>
      <c r="F39" s="15">
        <v>-36.936627104762799</v>
      </c>
      <c r="G39" s="16"/>
      <c r="H39" s="17"/>
      <c r="I39" s="7"/>
    </row>
    <row r="40" spans="1:9" x14ac:dyDescent="0.2">
      <c r="A40" s="5">
        <v>336</v>
      </c>
      <c r="B40" s="5"/>
      <c r="C40" s="5">
        <v>243</v>
      </c>
      <c r="D40" s="5">
        <v>76</v>
      </c>
      <c r="E40" s="6">
        <v>14284</v>
      </c>
      <c r="F40" s="11">
        <v>-20.004294811434299</v>
      </c>
      <c r="G40" s="12">
        <f t="shared" ref="G40" si="38">F40-F41</f>
        <v>21.268939878671304</v>
      </c>
      <c r="H40" s="12">
        <f t="shared" ref="H40" si="39">(G40/68)*-1</f>
        <v>-0.31277852762751918</v>
      </c>
      <c r="I40" s="7"/>
    </row>
    <row r="41" spans="1:9" x14ac:dyDescent="0.2">
      <c r="A41" s="5">
        <v>338</v>
      </c>
      <c r="B41" s="5"/>
      <c r="C41" s="5">
        <v>243</v>
      </c>
      <c r="D41" s="5">
        <v>76</v>
      </c>
      <c r="E41" s="6">
        <v>39082</v>
      </c>
      <c r="F41" s="11">
        <v>-41.273234690105603</v>
      </c>
      <c r="G41" s="12"/>
      <c r="H41" s="14"/>
      <c r="I41" s="7"/>
    </row>
    <row r="42" spans="1:9" x14ac:dyDescent="0.2">
      <c r="A42" s="8">
        <v>343</v>
      </c>
      <c r="B42" s="8"/>
      <c r="C42" s="8">
        <v>249</v>
      </c>
      <c r="D42" s="8">
        <v>77</v>
      </c>
      <c r="E42" s="9">
        <v>14284</v>
      </c>
      <c r="F42" s="15">
        <v>-20.312510429623298</v>
      </c>
      <c r="G42" s="16">
        <f t="shared" ref="G42" si="40">F42-F43</f>
        <v>5.0143304265392032</v>
      </c>
      <c r="H42" s="16">
        <f t="shared" ref="H42" si="41">(G42/68)*-1</f>
        <v>-7.3740153331458877E-2</v>
      </c>
      <c r="I42" s="7"/>
    </row>
    <row r="43" spans="1:9" x14ac:dyDescent="0.2">
      <c r="A43" s="8">
        <v>345</v>
      </c>
      <c r="B43" s="8"/>
      <c r="C43" s="8">
        <v>249</v>
      </c>
      <c r="D43" s="8">
        <v>77</v>
      </c>
      <c r="E43" s="9">
        <v>39082</v>
      </c>
      <c r="F43" s="15">
        <v>-25.326840856162502</v>
      </c>
      <c r="G43" s="16"/>
      <c r="H43" s="17"/>
      <c r="I43" s="7"/>
    </row>
    <row r="44" spans="1:9" x14ac:dyDescent="0.2">
      <c r="A44" s="5">
        <v>346</v>
      </c>
      <c r="B44" s="5"/>
      <c r="C44" s="5">
        <v>250</v>
      </c>
      <c r="D44" s="5">
        <v>77</v>
      </c>
      <c r="E44" s="6">
        <v>14284</v>
      </c>
      <c r="F44" s="11">
        <v>-20.000341252619901</v>
      </c>
      <c r="G44" s="12">
        <f t="shared" ref="G44" si="42">F44-F45</f>
        <v>5.4516729404792983</v>
      </c>
      <c r="H44" s="12">
        <f t="shared" ref="H44" si="43">(G44/68)*-1</f>
        <v>-8.0171660889401447E-2</v>
      </c>
      <c r="I44" s="7"/>
    </row>
    <row r="45" spans="1:9" x14ac:dyDescent="0.2">
      <c r="A45" s="5">
        <v>348</v>
      </c>
      <c r="B45" s="5"/>
      <c r="C45" s="5">
        <v>250</v>
      </c>
      <c r="D45" s="5">
        <v>77</v>
      </c>
      <c r="E45" s="6">
        <v>39082</v>
      </c>
      <c r="F45" s="11">
        <v>-25.452014193099199</v>
      </c>
      <c r="G45" s="12"/>
      <c r="H45" s="14"/>
      <c r="I45" s="7"/>
    </row>
    <row r="46" spans="1:9" x14ac:dyDescent="0.2">
      <c r="A46" s="8">
        <v>351</v>
      </c>
      <c r="B46" s="8"/>
      <c r="C46" s="8">
        <v>252</v>
      </c>
      <c r="D46" s="8">
        <v>77</v>
      </c>
      <c r="E46" s="9">
        <v>14284</v>
      </c>
      <c r="F46" s="15">
        <v>-17.962821312472801</v>
      </c>
      <c r="G46" s="16">
        <f t="shared" ref="G46" si="44">F46-F47</f>
        <v>2.9325964401680977</v>
      </c>
      <c r="H46" s="16">
        <f t="shared" ref="H46" si="45">(G46/68)*-1</f>
        <v>-4.312641823776614E-2</v>
      </c>
      <c r="I46" s="7"/>
    </row>
    <row r="47" spans="1:9" x14ac:dyDescent="0.2">
      <c r="A47" s="8">
        <v>353</v>
      </c>
      <c r="B47" s="8"/>
      <c r="C47" s="8">
        <v>252</v>
      </c>
      <c r="D47" s="8">
        <v>77</v>
      </c>
      <c r="E47" s="9">
        <v>39082</v>
      </c>
      <c r="F47" s="15">
        <v>-20.895417752640899</v>
      </c>
      <c r="G47" s="16"/>
      <c r="H47" s="17"/>
      <c r="I47" s="7"/>
    </row>
    <row r="48" spans="1:9" x14ac:dyDescent="0.2">
      <c r="A48" s="5">
        <v>354</v>
      </c>
      <c r="B48" s="5"/>
      <c r="C48" s="5">
        <v>253</v>
      </c>
      <c r="D48" s="5">
        <v>77</v>
      </c>
      <c r="E48" s="6">
        <v>14284</v>
      </c>
      <c r="F48" s="11">
        <v>-20.426489180360601</v>
      </c>
      <c r="G48" s="12">
        <f t="shared" ref="G48" si="46">F48-F49</f>
        <v>-0.29524266676090249</v>
      </c>
      <c r="H48" s="12">
        <f t="shared" ref="H48" si="47">(G48/68)*-1</f>
        <v>4.3418039229544481E-3</v>
      </c>
      <c r="I48" s="7"/>
    </row>
    <row r="49" spans="1:9" x14ac:dyDescent="0.2">
      <c r="A49" s="5">
        <v>356</v>
      </c>
      <c r="B49" s="5"/>
      <c r="C49" s="5">
        <v>253</v>
      </c>
      <c r="D49" s="5">
        <v>77</v>
      </c>
      <c r="E49" s="6">
        <v>39082</v>
      </c>
      <c r="F49" s="11">
        <v>-20.131246513599699</v>
      </c>
      <c r="G49" s="12"/>
      <c r="H49" s="14"/>
      <c r="I49" s="7"/>
    </row>
    <row r="50" spans="1:9" x14ac:dyDescent="0.2">
      <c r="A50" s="8">
        <v>357</v>
      </c>
      <c r="B50" s="8"/>
      <c r="C50" s="8">
        <v>254</v>
      </c>
      <c r="D50" s="8">
        <v>77</v>
      </c>
      <c r="E50" s="9">
        <v>14284</v>
      </c>
      <c r="F50" s="15">
        <v>-21.711846514537999</v>
      </c>
      <c r="G50" s="16">
        <f t="shared" ref="G50" si="48">F50-F51</f>
        <v>-1.5535037116103005</v>
      </c>
      <c r="H50" s="16">
        <f t="shared" ref="H50" si="49">(G50/68)*-1</f>
        <v>2.2845642817798537E-2</v>
      </c>
      <c r="I50" s="7"/>
    </row>
    <row r="51" spans="1:9" x14ac:dyDescent="0.2">
      <c r="A51" s="8">
        <v>358</v>
      </c>
      <c r="B51" s="8"/>
      <c r="C51" s="8">
        <v>254</v>
      </c>
      <c r="D51" s="8">
        <v>77</v>
      </c>
      <c r="E51" s="9">
        <v>39082</v>
      </c>
      <c r="F51" s="15">
        <v>-20.158342802927699</v>
      </c>
      <c r="G51" s="16"/>
      <c r="H51" s="17"/>
      <c r="I51" s="7"/>
    </row>
    <row r="52" spans="1:9" x14ac:dyDescent="0.2">
      <c r="A52" s="5">
        <v>359</v>
      </c>
      <c r="B52" s="5"/>
      <c r="C52" s="5">
        <v>257</v>
      </c>
      <c r="D52" s="5">
        <v>78</v>
      </c>
      <c r="E52" s="6">
        <v>14284</v>
      </c>
      <c r="F52" s="11">
        <v>-18.592283856034999</v>
      </c>
      <c r="G52" s="12">
        <f t="shared" ref="G52" si="50">F52-F53</f>
        <v>4.4479503280372015</v>
      </c>
      <c r="H52" s="12">
        <f t="shared" ref="H52" si="51">(G52/68)*-1</f>
        <v>-6.5411034235841201E-2</v>
      </c>
      <c r="I52" s="7"/>
    </row>
    <row r="53" spans="1:9" x14ac:dyDescent="0.2">
      <c r="A53" s="5">
        <v>360</v>
      </c>
      <c r="B53" s="5"/>
      <c r="C53" s="5">
        <v>257</v>
      </c>
      <c r="D53" s="5">
        <v>78</v>
      </c>
      <c r="E53" s="6">
        <v>39082</v>
      </c>
      <c r="F53" s="11">
        <v>-23.040234184072201</v>
      </c>
      <c r="G53" s="12"/>
      <c r="H53" s="14"/>
      <c r="I53" s="7"/>
    </row>
    <row r="54" spans="1:9" x14ac:dyDescent="0.2">
      <c r="A54" s="8">
        <v>361</v>
      </c>
      <c r="B54" s="8"/>
      <c r="C54" s="8">
        <v>258</v>
      </c>
      <c r="D54" s="8">
        <v>78</v>
      </c>
      <c r="E54" s="9">
        <v>14284</v>
      </c>
      <c r="F54" s="15">
        <v>-20.488149093673002</v>
      </c>
      <c r="G54" s="16">
        <f t="shared" ref="G54" si="52">F54-F55</f>
        <v>5.6419576798471986</v>
      </c>
      <c r="H54" s="16">
        <f t="shared" ref="H54" si="53">(G54/68)*-1</f>
        <v>-8.2969965880105856E-2</v>
      </c>
      <c r="I54" s="7"/>
    </row>
    <row r="55" spans="1:9" x14ac:dyDescent="0.2">
      <c r="A55" s="8">
        <v>362</v>
      </c>
      <c r="B55" s="8"/>
      <c r="C55" s="8">
        <v>258</v>
      </c>
      <c r="D55" s="8">
        <v>78</v>
      </c>
      <c r="E55" s="9">
        <v>39082</v>
      </c>
      <c r="F55" s="15">
        <v>-26.1301067735202</v>
      </c>
      <c r="G55" s="16"/>
      <c r="H55" s="17"/>
      <c r="I55" s="7"/>
    </row>
    <row r="56" spans="1:9" x14ac:dyDescent="0.2">
      <c r="A56" s="5">
        <v>363</v>
      </c>
      <c r="B56" s="5"/>
      <c r="C56" s="5">
        <v>259</v>
      </c>
      <c r="D56" s="5">
        <v>78</v>
      </c>
      <c r="E56" s="6">
        <v>14284</v>
      </c>
      <c r="F56" s="11">
        <v>-21.382541577111901</v>
      </c>
      <c r="G56" s="12">
        <f t="shared" ref="G56" si="54">F56-F57</f>
        <v>3.5645399899986998</v>
      </c>
      <c r="H56" s="12">
        <f t="shared" ref="H56" si="55">(G56/68)*-1</f>
        <v>-5.2419705735274998E-2</v>
      </c>
      <c r="I56" s="7"/>
    </row>
    <row r="57" spans="1:9" x14ac:dyDescent="0.2">
      <c r="A57" s="5">
        <v>364</v>
      </c>
      <c r="B57" s="5"/>
      <c r="C57" s="5">
        <v>259</v>
      </c>
      <c r="D57" s="5">
        <v>78</v>
      </c>
      <c r="E57" s="6">
        <v>39082</v>
      </c>
      <c r="F57" s="11">
        <v>-24.947081567110601</v>
      </c>
      <c r="G57" s="12"/>
      <c r="H57" s="14"/>
      <c r="I57" s="7"/>
    </row>
    <row r="58" spans="1:9" x14ac:dyDescent="0.2">
      <c r="A58" s="8">
        <v>365</v>
      </c>
      <c r="B58" s="8"/>
      <c r="C58" s="8">
        <v>260</v>
      </c>
      <c r="D58" s="8">
        <v>78</v>
      </c>
      <c r="E58" s="9">
        <v>14284</v>
      </c>
      <c r="F58" s="15">
        <v>-20.3054351096097</v>
      </c>
      <c r="G58" s="16">
        <f t="shared" ref="G58" si="56">F58-F59</f>
        <v>2.7408994730614999</v>
      </c>
      <c r="H58" s="16">
        <f t="shared" ref="H58" si="57">(G58/68)*-1</f>
        <v>-4.030734519208088E-2</v>
      </c>
      <c r="I58" s="7"/>
    </row>
    <row r="59" spans="1:9" x14ac:dyDescent="0.2">
      <c r="A59" s="8">
        <v>366</v>
      </c>
      <c r="B59" s="8"/>
      <c r="C59" s="8">
        <v>260</v>
      </c>
      <c r="D59" s="8">
        <v>78</v>
      </c>
      <c r="E59" s="9">
        <v>39082</v>
      </c>
      <c r="F59" s="15">
        <v>-23.0463345826712</v>
      </c>
      <c r="G59" s="16"/>
      <c r="H59" s="17"/>
      <c r="I59" s="7"/>
    </row>
    <row r="60" spans="1:9" x14ac:dyDescent="0.2">
      <c r="A60" s="5">
        <v>367</v>
      </c>
      <c r="B60" s="5"/>
      <c r="C60" s="5">
        <v>262</v>
      </c>
      <c r="D60" s="5">
        <v>78</v>
      </c>
      <c r="E60" s="6">
        <v>14284</v>
      </c>
      <c r="F60" s="11">
        <v>-21.194848065472499</v>
      </c>
      <c r="G60" s="12">
        <f t="shared" ref="G60" si="58">F60-F61</f>
        <v>0.38546636427020076</v>
      </c>
      <c r="H60" s="12">
        <f t="shared" ref="H60" si="59">(G60/68)*-1</f>
        <v>-5.6686230039735405E-3</v>
      </c>
      <c r="I60" s="7"/>
    </row>
    <row r="61" spans="1:9" x14ac:dyDescent="0.2">
      <c r="A61" s="5">
        <v>369</v>
      </c>
      <c r="B61" s="5"/>
      <c r="C61" s="5">
        <v>262</v>
      </c>
      <c r="D61" s="5">
        <v>78</v>
      </c>
      <c r="E61" s="6">
        <v>39082</v>
      </c>
      <c r="F61" s="11">
        <v>-21.5803144297427</v>
      </c>
      <c r="G61" s="12"/>
      <c r="H61" s="14"/>
      <c r="I61" s="7"/>
    </row>
    <row r="62" spans="1:9" x14ac:dyDescent="0.2">
      <c r="A62" s="8">
        <v>370</v>
      </c>
      <c r="B62" s="8"/>
      <c r="C62" s="8">
        <v>263</v>
      </c>
      <c r="D62" s="8">
        <v>78</v>
      </c>
      <c r="E62" s="9">
        <v>14284</v>
      </c>
      <c r="F62" s="15">
        <v>-25.076687422025699</v>
      </c>
      <c r="G62" s="16">
        <f t="shared" ref="G62" si="60">F62-F63</f>
        <v>2.9513325107544013</v>
      </c>
      <c r="H62" s="16">
        <f t="shared" ref="H62" si="61">(G62/68)*-1</f>
        <v>-4.3401948687564723E-2</v>
      </c>
      <c r="I62" s="7"/>
    </row>
    <row r="63" spans="1:9" x14ac:dyDescent="0.2">
      <c r="A63" s="8">
        <v>372</v>
      </c>
      <c r="B63" s="8"/>
      <c r="C63" s="8">
        <v>263</v>
      </c>
      <c r="D63" s="8">
        <v>78</v>
      </c>
      <c r="E63" s="9">
        <v>39082</v>
      </c>
      <c r="F63" s="15">
        <v>-28.028019932780101</v>
      </c>
      <c r="G63" s="16"/>
      <c r="H63" s="17"/>
      <c r="I63" s="7"/>
    </row>
    <row r="64" spans="1:9" x14ac:dyDescent="0.2">
      <c r="A64" s="5">
        <v>373</v>
      </c>
      <c r="B64" s="5"/>
      <c r="C64" s="5">
        <v>264</v>
      </c>
      <c r="D64" s="5">
        <v>78</v>
      </c>
      <c r="E64" s="6">
        <v>14284</v>
      </c>
      <c r="F64" s="11">
        <v>-24.496848407693701</v>
      </c>
      <c r="G64" s="12">
        <f t="shared" ref="G64" si="62">F64-F65</f>
        <v>6.9868515847684982</v>
      </c>
      <c r="H64" s="12">
        <f t="shared" ref="H64" si="63">(G64/68)*-1</f>
        <v>-0.10274781742306616</v>
      </c>
      <c r="I64" s="7"/>
    </row>
    <row r="65" spans="1:9" x14ac:dyDescent="0.2">
      <c r="A65" s="5">
        <v>375</v>
      </c>
      <c r="B65" s="5"/>
      <c r="C65" s="5">
        <v>264</v>
      </c>
      <c r="D65" s="5">
        <v>78</v>
      </c>
      <c r="E65" s="6">
        <v>39082</v>
      </c>
      <c r="F65" s="11">
        <v>-31.483699992462199</v>
      </c>
      <c r="G65" s="12"/>
      <c r="H65" s="14"/>
      <c r="I65" s="7"/>
    </row>
    <row r="66" spans="1:9" x14ac:dyDescent="0.2">
      <c r="A66" s="8">
        <v>378</v>
      </c>
      <c r="B66" s="8"/>
      <c r="C66" s="8">
        <v>267</v>
      </c>
      <c r="D66" s="8">
        <v>79</v>
      </c>
      <c r="E66" s="9">
        <v>14284</v>
      </c>
      <c r="F66" s="15">
        <v>-22.108410373059101</v>
      </c>
      <c r="G66" s="16">
        <f t="shared" ref="G66" si="64">F66-F67</f>
        <v>0.92813399669289964</v>
      </c>
      <c r="H66" s="16">
        <f t="shared" ref="H66" si="65">(G66/68)*-1</f>
        <v>-1.3649029363130878E-2</v>
      </c>
      <c r="I66" s="7"/>
    </row>
    <row r="67" spans="1:9" x14ac:dyDescent="0.2">
      <c r="A67" s="8">
        <v>380</v>
      </c>
      <c r="B67" s="8"/>
      <c r="C67" s="8">
        <v>267</v>
      </c>
      <c r="D67" s="8">
        <v>79</v>
      </c>
      <c r="E67" s="9">
        <v>39082</v>
      </c>
      <c r="F67" s="15">
        <v>-23.036544369752001</v>
      </c>
      <c r="G67" s="16"/>
      <c r="H67" s="17"/>
      <c r="I67" s="7"/>
    </row>
    <row r="68" spans="1:9" x14ac:dyDescent="0.2">
      <c r="A68" s="5">
        <v>381</v>
      </c>
      <c r="B68" s="5"/>
      <c r="C68" s="5">
        <v>268</v>
      </c>
      <c r="D68" s="5">
        <v>79</v>
      </c>
      <c r="E68" s="6">
        <v>14284</v>
      </c>
      <c r="F68" s="11">
        <v>-19.724988617516299</v>
      </c>
      <c r="G68" s="12">
        <f t="shared" ref="G68" si="66">F68-F69</f>
        <v>1.0994162443869016</v>
      </c>
      <c r="H68" s="12">
        <f t="shared" ref="H68" si="67">(G68/68)*-1</f>
        <v>-1.61678859468662E-2</v>
      </c>
      <c r="I68" s="7"/>
    </row>
    <row r="69" spans="1:9" x14ac:dyDescent="0.2">
      <c r="A69" s="5">
        <v>383</v>
      </c>
      <c r="B69" s="5"/>
      <c r="C69" s="5">
        <v>268</v>
      </c>
      <c r="D69" s="5">
        <v>79</v>
      </c>
      <c r="E69" s="6">
        <v>39082</v>
      </c>
      <c r="F69" s="11">
        <v>-20.824404861903201</v>
      </c>
      <c r="G69" s="12"/>
      <c r="H69" s="14"/>
      <c r="I69" s="7"/>
    </row>
    <row r="70" spans="1:9" x14ac:dyDescent="0.2">
      <c r="A70" s="8">
        <v>384</v>
      </c>
      <c r="B70" s="8"/>
      <c r="C70" s="8">
        <v>269</v>
      </c>
      <c r="D70" s="8">
        <v>79</v>
      </c>
      <c r="E70" s="9">
        <v>14284</v>
      </c>
      <c r="F70" s="15">
        <v>-19.855636582943902</v>
      </c>
      <c r="G70" s="16">
        <f t="shared" ref="G70" si="68">F70-F71</f>
        <v>0.24937572163909749</v>
      </c>
      <c r="H70" s="16">
        <f t="shared" ref="H70" si="69">(G70/68)*-1</f>
        <v>-3.6672900241043749E-3</v>
      </c>
      <c r="I70" s="7"/>
    </row>
    <row r="71" spans="1:9" x14ac:dyDescent="0.2">
      <c r="A71" s="8">
        <v>386</v>
      </c>
      <c r="B71" s="8"/>
      <c r="C71" s="8">
        <v>269</v>
      </c>
      <c r="D71" s="8">
        <v>79</v>
      </c>
      <c r="E71" s="9">
        <v>39082</v>
      </c>
      <c r="F71" s="15">
        <v>-20.105012304582999</v>
      </c>
      <c r="G71" s="16"/>
      <c r="H71" s="17"/>
      <c r="I71" s="7"/>
    </row>
    <row r="72" spans="1:9" x14ac:dyDescent="0.2">
      <c r="A72" s="5">
        <v>387</v>
      </c>
      <c r="B72" s="5"/>
      <c r="C72" s="5">
        <v>270</v>
      </c>
      <c r="D72" s="5">
        <v>79</v>
      </c>
      <c r="E72" s="6">
        <v>14284</v>
      </c>
      <c r="F72" s="11">
        <v>-20.542234324403001</v>
      </c>
      <c r="G72" s="12">
        <f t="shared" ref="G72" si="70">F72-F73</f>
        <v>0.56608362744549723</v>
      </c>
      <c r="H72" s="12">
        <f t="shared" ref="H72" si="71">(G72/68)*-1</f>
        <v>-8.3247592271396657E-3</v>
      </c>
      <c r="I72" s="7"/>
    </row>
    <row r="73" spans="1:9" x14ac:dyDescent="0.2">
      <c r="A73" s="5">
        <v>389</v>
      </c>
      <c r="B73" s="5"/>
      <c r="C73" s="5">
        <v>270</v>
      </c>
      <c r="D73" s="5">
        <v>79</v>
      </c>
      <c r="E73" s="6">
        <v>39082</v>
      </c>
      <c r="F73" s="11">
        <v>-21.108317951848498</v>
      </c>
      <c r="G73" s="12"/>
      <c r="H73" s="14"/>
      <c r="I73" s="7"/>
    </row>
    <row r="74" spans="1:9" x14ac:dyDescent="0.2">
      <c r="A74" s="8">
        <v>390</v>
      </c>
      <c r="B74" s="8"/>
      <c r="C74" s="8">
        <v>271</v>
      </c>
      <c r="D74" s="8">
        <v>79</v>
      </c>
      <c r="E74" s="9">
        <v>14284</v>
      </c>
      <c r="F74" s="15">
        <v>-21.247159405582298</v>
      </c>
      <c r="G74" s="16">
        <f t="shared" ref="G74" si="72">F74-F75</f>
        <v>0.76194059668800307</v>
      </c>
      <c r="H74" s="16">
        <f t="shared" ref="H74" si="73">(G74/68)*-1</f>
        <v>-1.1205008774823574E-2</v>
      </c>
      <c r="I74" s="7"/>
    </row>
    <row r="75" spans="1:9" x14ac:dyDescent="0.2">
      <c r="A75" s="8">
        <v>391</v>
      </c>
      <c r="B75" s="8"/>
      <c r="C75" s="8">
        <v>271</v>
      </c>
      <c r="D75" s="8">
        <v>79</v>
      </c>
      <c r="E75" s="9">
        <v>39082</v>
      </c>
      <c r="F75" s="15">
        <v>-22.009100002270301</v>
      </c>
      <c r="G75" s="16"/>
      <c r="H75" s="17"/>
      <c r="I75" s="7"/>
    </row>
    <row r="76" spans="1:9" x14ac:dyDescent="0.2">
      <c r="A76" s="5">
        <v>394</v>
      </c>
      <c r="B76" s="5"/>
      <c r="C76" s="5">
        <v>273</v>
      </c>
      <c r="D76" s="5">
        <v>83</v>
      </c>
      <c r="E76" s="6">
        <v>14284</v>
      </c>
      <c r="F76" s="11">
        <v>-17.653063570167902</v>
      </c>
      <c r="G76" s="12">
        <f t="shared" ref="G76" si="74">F76-F77</f>
        <v>2.3595181428195993</v>
      </c>
      <c r="H76" s="12">
        <f t="shared" ref="H76" si="75">(G76/68)*-1</f>
        <v>-3.4698796217935285E-2</v>
      </c>
      <c r="I76" s="7"/>
    </row>
    <row r="77" spans="1:9" x14ac:dyDescent="0.2">
      <c r="A77" s="5">
        <v>396</v>
      </c>
      <c r="B77" s="5"/>
      <c r="C77" s="5">
        <v>273</v>
      </c>
      <c r="D77" s="5">
        <v>83</v>
      </c>
      <c r="E77" s="6">
        <v>39082</v>
      </c>
      <c r="F77" s="11">
        <v>-20.012581712987501</v>
      </c>
      <c r="G77" s="12"/>
      <c r="H77" s="14"/>
      <c r="I77" s="7"/>
    </row>
    <row r="78" spans="1:9" x14ac:dyDescent="0.2">
      <c r="A78" s="8">
        <v>397</v>
      </c>
      <c r="B78" s="8"/>
      <c r="C78" s="8">
        <v>274</v>
      </c>
      <c r="D78" s="8">
        <v>83</v>
      </c>
      <c r="E78" s="9">
        <v>14284</v>
      </c>
      <c r="F78" s="15">
        <v>-17.132707553470201</v>
      </c>
      <c r="G78" s="16">
        <f t="shared" ref="G78" si="76">F78-F79</f>
        <v>2.8695459822209983</v>
      </c>
      <c r="H78" s="16">
        <f t="shared" ref="H78" si="77">(G78/68)*-1</f>
        <v>-4.2199205620897032E-2</v>
      </c>
      <c r="I78" s="7"/>
    </row>
    <row r="79" spans="1:9" x14ac:dyDescent="0.2">
      <c r="A79" s="8">
        <v>399</v>
      </c>
      <c r="B79" s="8"/>
      <c r="C79" s="8">
        <v>274</v>
      </c>
      <c r="D79" s="8">
        <v>83</v>
      </c>
      <c r="E79" s="9">
        <v>39082</v>
      </c>
      <c r="F79" s="15">
        <v>-20.002253535691199</v>
      </c>
      <c r="G79" s="16"/>
      <c r="H79" s="17"/>
      <c r="I79" s="7"/>
    </row>
    <row r="80" spans="1:9" x14ac:dyDescent="0.2">
      <c r="A80" s="5">
        <v>400</v>
      </c>
      <c r="B80" s="5"/>
      <c r="C80" s="5">
        <v>275</v>
      </c>
      <c r="D80" s="5">
        <v>83</v>
      </c>
      <c r="E80" s="6">
        <v>14284</v>
      </c>
      <c r="F80" s="11">
        <v>-21.766143595821699</v>
      </c>
      <c r="G80" s="12">
        <f t="shared" ref="G80" si="78">F80-F81</f>
        <v>-1.747133807636299</v>
      </c>
      <c r="H80" s="12">
        <f t="shared" ref="H80" si="79">(G80/68)*-1</f>
        <v>2.5693144229945574E-2</v>
      </c>
      <c r="I80" s="7"/>
    </row>
    <row r="81" spans="1:9" x14ac:dyDescent="0.2">
      <c r="A81" s="5">
        <v>402</v>
      </c>
      <c r="B81" s="5"/>
      <c r="C81" s="5">
        <v>275</v>
      </c>
      <c r="D81" s="5">
        <v>83</v>
      </c>
      <c r="E81" s="6">
        <v>39082</v>
      </c>
      <c r="F81" s="11">
        <v>-20.0190097881854</v>
      </c>
      <c r="G81" s="12"/>
      <c r="H81" s="14"/>
      <c r="I81" s="7"/>
    </row>
    <row r="82" spans="1:9" x14ac:dyDescent="0.2">
      <c r="A82" s="8">
        <v>403</v>
      </c>
      <c r="B82" s="8"/>
      <c r="C82" s="8">
        <v>276</v>
      </c>
      <c r="D82" s="8">
        <v>83</v>
      </c>
      <c r="E82" s="9">
        <v>14284</v>
      </c>
      <c r="F82" s="15">
        <v>-22.196229862811698</v>
      </c>
      <c r="G82" s="16">
        <f t="shared" ref="G82" si="80">F82-F83</f>
        <v>-1.2007198666975967</v>
      </c>
      <c r="H82" s="16">
        <f t="shared" ref="H82" si="81">(G82/68)*-1</f>
        <v>1.765764509849407E-2</v>
      </c>
      <c r="I82" s="7"/>
    </row>
    <row r="83" spans="1:9" x14ac:dyDescent="0.2">
      <c r="A83" s="8">
        <v>405</v>
      </c>
      <c r="B83" s="8"/>
      <c r="C83" s="8">
        <v>276</v>
      </c>
      <c r="D83" s="8">
        <v>83</v>
      </c>
      <c r="E83" s="9">
        <v>39082</v>
      </c>
      <c r="F83" s="15">
        <v>-20.995509996114102</v>
      </c>
      <c r="G83" s="16"/>
      <c r="H83" s="17"/>
      <c r="I83" s="7"/>
    </row>
    <row r="84" spans="1:9" x14ac:dyDescent="0.2">
      <c r="A84" s="5">
        <v>406</v>
      </c>
      <c r="B84" s="5"/>
      <c r="C84" s="5">
        <v>278</v>
      </c>
      <c r="D84" s="5">
        <v>84</v>
      </c>
      <c r="E84" s="6">
        <v>14284</v>
      </c>
      <c r="F84" s="11">
        <v>-13.857007195894701</v>
      </c>
      <c r="G84" s="12">
        <f t="shared" ref="G84" si="82">F84-F85</f>
        <v>8.9878148708480996</v>
      </c>
      <c r="H84" s="12">
        <f t="shared" ref="H84" si="83">(G84/68)*-1</f>
        <v>-0.13217374810070734</v>
      </c>
      <c r="I84" s="7"/>
    </row>
    <row r="85" spans="1:9" x14ac:dyDescent="0.2">
      <c r="A85" s="5">
        <v>407</v>
      </c>
      <c r="B85" s="5"/>
      <c r="C85" s="5">
        <v>278</v>
      </c>
      <c r="D85" s="5">
        <v>84</v>
      </c>
      <c r="E85" s="6">
        <v>39082</v>
      </c>
      <c r="F85" s="11">
        <v>-22.8448220667428</v>
      </c>
      <c r="G85" s="12"/>
      <c r="H85" s="14"/>
      <c r="I85" s="7"/>
    </row>
    <row r="86" spans="1:9" x14ac:dyDescent="0.2">
      <c r="A86" s="8">
        <v>408</v>
      </c>
      <c r="B86" s="8"/>
      <c r="C86" s="8">
        <v>279</v>
      </c>
      <c r="D86" s="8">
        <v>84</v>
      </c>
      <c r="E86" s="9">
        <v>14284</v>
      </c>
      <c r="F86" s="15">
        <v>-21.114397518068301</v>
      </c>
      <c r="G86" s="16">
        <f t="shared" ref="G86" si="84">F86-F87</f>
        <v>1.704158485927298</v>
      </c>
      <c r="H86" s="16">
        <f t="shared" ref="H86" si="85">(G86/68)*-1</f>
        <v>-2.5061154204813207E-2</v>
      </c>
      <c r="I86" s="7"/>
    </row>
    <row r="87" spans="1:9" x14ac:dyDescent="0.2">
      <c r="A87" s="8">
        <v>409</v>
      </c>
      <c r="B87" s="8"/>
      <c r="C87" s="8">
        <v>279</v>
      </c>
      <c r="D87" s="8">
        <v>84</v>
      </c>
      <c r="E87" s="9">
        <v>39082</v>
      </c>
      <c r="F87" s="15">
        <v>-22.818556003995599</v>
      </c>
      <c r="G87" s="16"/>
      <c r="H87" s="17"/>
      <c r="I87" s="7"/>
    </row>
    <row r="88" spans="1:9" x14ac:dyDescent="0.2">
      <c r="A88" s="5">
        <v>410</v>
      </c>
      <c r="B88" s="5"/>
      <c r="C88" s="5">
        <v>280</v>
      </c>
      <c r="D88" s="5">
        <v>84</v>
      </c>
      <c r="E88" s="6">
        <v>14284</v>
      </c>
      <c r="F88" s="11">
        <v>-17.533426549364499</v>
      </c>
      <c r="G88" s="12">
        <f t="shared" ref="G88" si="86">F88-F89</f>
        <v>0.12686236987969934</v>
      </c>
      <c r="H88" s="12">
        <f t="shared" ref="H88" si="87">(G88/68)*-1</f>
        <v>-1.8656230864661668E-3</v>
      </c>
      <c r="I88" s="7"/>
    </row>
    <row r="89" spans="1:9" x14ac:dyDescent="0.2">
      <c r="A89" s="5">
        <v>411</v>
      </c>
      <c r="B89" s="5"/>
      <c r="C89" s="5">
        <v>280</v>
      </c>
      <c r="D89" s="5">
        <v>84</v>
      </c>
      <c r="E89" s="6">
        <v>39082</v>
      </c>
      <c r="F89" s="11">
        <v>-17.660288919244199</v>
      </c>
      <c r="G89" s="12"/>
      <c r="H89" s="14"/>
      <c r="I89" s="7"/>
    </row>
    <row r="90" spans="1:9" x14ac:dyDescent="0.2">
      <c r="A90" s="8">
        <v>412</v>
      </c>
      <c r="B90" s="8"/>
      <c r="C90" s="8">
        <v>281</v>
      </c>
      <c r="D90" s="8">
        <v>84</v>
      </c>
      <c r="E90" s="9">
        <v>14284</v>
      </c>
      <c r="F90" s="15">
        <v>-20.304220743991198</v>
      </c>
      <c r="G90" s="16">
        <f t="shared" ref="G90" si="88">F90-F91</f>
        <v>0.15412836610050107</v>
      </c>
      <c r="H90" s="16">
        <f t="shared" ref="H90" si="89">(G90/68)*-1</f>
        <v>-2.2665936191250159E-3</v>
      </c>
      <c r="I90" s="7"/>
    </row>
    <row r="91" spans="1:9" x14ac:dyDescent="0.2">
      <c r="A91" s="8">
        <v>413</v>
      </c>
      <c r="B91" s="8"/>
      <c r="C91" s="8">
        <v>281</v>
      </c>
      <c r="D91" s="8">
        <v>84</v>
      </c>
      <c r="E91" s="9">
        <v>39082</v>
      </c>
      <c r="F91" s="15">
        <v>-20.458349110091699</v>
      </c>
      <c r="G91" s="16"/>
      <c r="H91" s="17"/>
      <c r="I91" s="7"/>
    </row>
    <row r="92" spans="1:9" x14ac:dyDescent="0.2">
      <c r="A92" s="5">
        <v>414</v>
      </c>
      <c r="B92" s="5"/>
      <c r="C92" s="5">
        <v>283</v>
      </c>
      <c r="D92" s="5">
        <v>84</v>
      </c>
      <c r="E92" s="6">
        <v>14284</v>
      </c>
      <c r="F92" s="11">
        <v>-20.307005986797201</v>
      </c>
      <c r="G92" s="12">
        <f t="shared" ref="G92" si="90">F92-F93</f>
        <v>1.4884216143486988</v>
      </c>
      <c r="H92" s="12">
        <f t="shared" ref="H92" si="91">(G92/68)*-1</f>
        <v>-2.1888553152186747E-2</v>
      </c>
      <c r="I92" s="7"/>
    </row>
    <row r="93" spans="1:9" x14ac:dyDescent="0.2">
      <c r="A93" s="5">
        <v>415</v>
      </c>
      <c r="B93" s="5"/>
      <c r="C93" s="5">
        <v>283</v>
      </c>
      <c r="D93" s="5">
        <v>84</v>
      </c>
      <c r="E93" s="6">
        <v>39082</v>
      </c>
      <c r="F93" s="11">
        <v>-21.795427601145899</v>
      </c>
      <c r="G93" s="12"/>
      <c r="H93" s="14"/>
      <c r="I93" s="7"/>
    </row>
    <row r="94" spans="1:9" x14ac:dyDescent="0.2">
      <c r="A94" s="8">
        <v>416</v>
      </c>
      <c r="B94" s="8"/>
      <c r="C94" s="8">
        <v>286</v>
      </c>
      <c r="D94" s="8">
        <v>84</v>
      </c>
      <c r="E94" s="9">
        <v>14284</v>
      </c>
      <c r="F94" s="15">
        <v>-57.142985472136999</v>
      </c>
      <c r="G94" s="16">
        <f t="shared" ref="G94" si="92">F94-F95</f>
        <v>-36.728669522284704</v>
      </c>
      <c r="H94" s="16">
        <f t="shared" ref="H94" si="93">(G94/68)*-1</f>
        <v>0.54012749297477503</v>
      </c>
      <c r="I94" s="7"/>
    </row>
    <row r="95" spans="1:9" x14ac:dyDescent="0.2">
      <c r="A95" s="8">
        <v>417</v>
      </c>
      <c r="B95" s="8"/>
      <c r="C95" s="8">
        <v>286</v>
      </c>
      <c r="D95" s="8">
        <v>84</v>
      </c>
      <c r="E95" s="9">
        <v>39082</v>
      </c>
      <c r="F95" s="15">
        <v>-20.414315949852298</v>
      </c>
      <c r="G95" s="16"/>
      <c r="H95" s="17"/>
      <c r="I95" s="7"/>
    </row>
    <row r="96" spans="1:9" x14ac:dyDescent="0.2">
      <c r="A96" s="5">
        <v>418</v>
      </c>
      <c r="B96" s="5"/>
      <c r="C96" s="5">
        <v>287</v>
      </c>
      <c r="D96" s="5">
        <v>84</v>
      </c>
      <c r="E96" s="6">
        <v>14284</v>
      </c>
      <c r="F96" s="11">
        <v>-55.082227564754</v>
      </c>
      <c r="G96" s="12">
        <f t="shared" ref="G96" si="94">F96-F97</f>
        <v>-34.985462383537701</v>
      </c>
      <c r="H96" s="12">
        <f t="shared" ref="H96" si="95">(G96/68)*-1</f>
        <v>0.51449209387555439</v>
      </c>
    </row>
    <row r="97" spans="1:8" x14ac:dyDescent="0.2">
      <c r="A97" s="5">
        <v>419</v>
      </c>
      <c r="B97" s="5"/>
      <c r="C97" s="5">
        <v>287</v>
      </c>
      <c r="D97" s="5">
        <v>84</v>
      </c>
      <c r="E97" s="6">
        <v>39082</v>
      </c>
      <c r="F97" s="11">
        <v>-20.096765181216298</v>
      </c>
      <c r="G97" s="12"/>
      <c r="H97" s="14"/>
    </row>
    <row r="98" spans="1:8" x14ac:dyDescent="0.2">
      <c r="A98" s="8">
        <v>420</v>
      </c>
      <c r="B98" s="8"/>
      <c r="C98" s="8">
        <v>290</v>
      </c>
      <c r="D98" s="8">
        <v>85</v>
      </c>
      <c r="E98" s="9">
        <v>14284</v>
      </c>
      <c r="F98" s="15">
        <v>-20.8886054062604</v>
      </c>
      <c r="G98" s="16">
        <f t="shared" ref="G98" si="96">F98-F99</f>
        <v>4.5646102391218015</v>
      </c>
      <c r="H98" s="16">
        <f t="shared" ref="H98" si="97">(G98/68)*-1</f>
        <v>-6.7126621163555902E-2</v>
      </c>
    </row>
    <row r="99" spans="1:8" x14ac:dyDescent="0.2">
      <c r="A99" s="8">
        <v>422</v>
      </c>
      <c r="B99" s="8"/>
      <c r="C99" s="8">
        <v>290</v>
      </c>
      <c r="D99" s="8">
        <v>85</v>
      </c>
      <c r="E99" s="9">
        <v>39082</v>
      </c>
      <c r="F99" s="15">
        <v>-25.453215645382201</v>
      </c>
      <c r="G99" s="16"/>
      <c r="H99" s="17"/>
    </row>
    <row r="100" spans="1:8" x14ac:dyDescent="0.2">
      <c r="A100" s="5">
        <v>423</v>
      </c>
      <c r="B100" s="5"/>
      <c r="C100" s="5">
        <v>291</v>
      </c>
      <c r="D100" s="5">
        <v>85</v>
      </c>
      <c r="E100" s="6">
        <v>14284</v>
      </c>
      <c r="F100" s="11">
        <v>-21.000627096247101</v>
      </c>
      <c r="G100" s="12">
        <f t="shared" ref="G100" si="98">F100-F101</f>
        <v>1.1590577369591983</v>
      </c>
      <c r="H100" s="12">
        <f t="shared" ref="H100" si="99">(G100/68)*-1</f>
        <v>-1.704496671998821E-2</v>
      </c>
    </row>
    <row r="101" spans="1:8" x14ac:dyDescent="0.2">
      <c r="A101" s="5">
        <v>425</v>
      </c>
      <c r="B101" s="5"/>
      <c r="C101" s="5">
        <v>291</v>
      </c>
      <c r="D101" s="5">
        <v>85</v>
      </c>
      <c r="E101" s="6">
        <v>39082</v>
      </c>
      <c r="F101" s="11">
        <v>-22.159684833206299</v>
      </c>
      <c r="G101" s="12"/>
      <c r="H101" s="14"/>
    </row>
    <row r="102" spans="1:8" x14ac:dyDescent="0.2">
      <c r="A102" s="8">
        <v>432</v>
      </c>
      <c r="B102" s="8"/>
      <c r="C102" s="8">
        <v>296</v>
      </c>
      <c r="D102" s="8">
        <v>85</v>
      </c>
      <c r="E102" s="9">
        <v>14284</v>
      </c>
      <c r="F102" s="15">
        <v>-20.560198645521201</v>
      </c>
      <c r="G102" s="16">
        <f t="shared" ref="G102" si="100">F102-F103</f>
        <v>0.7519809500638992</v>
      </c>
      <c r="H102" s="16">
        <f t="shared" ref="H102" si="101">(G102/68)*-1</f>
        <v>-1.1058543383292636E-2</v>
      </c>
    </row>
    <row r="103" spans="1:8" x14ac:dyDescent="0.2">
      <c r="A103" s="8">
        <v>433</v>
      </c>
      <c r="B103" s="8"/>
      <c r="C103" s="8">
        <v>296</v>
      </c>
      <c r="D103" s="8">
        <v>85</v>
      </c>
      <c r="E103" s="9">
        <v>39082</v>
      </c>
      <c r="F103" s="15">
        <v>-21.3121795955851</v>
      </c>
      <c r="G103" s="16"/>
      <c r="H103" s="17"/>
    </row>
    <row r="104" spans="1:8" x14ac:dyDescent="0.2">
      <c r="A104" s="5">
        <v>434</v>
      </c>
      <c r="B104" s="5"/>
      <c r="C104" s="5">
        <v>297</v>
      </c>
      <c r="D104" s="5">
        <v>85</v>
      </c>
      <c r="E104" s="6">
        <v>14284</v>
      </c>
      <c r="F104" s="11">
        <v>-20.0024133060686</v>
      </c>
      <c r="G104" s="12">
        <f t="shared" ref="G104" si="102">F104-F105</f>
        <v>-1.1573269523237997</v>
      </c>
      <c r="H104" s="12">
        <f t="shared" ref="H104" si="103">(G104/68)*-1</f>
        <v>1.701951400476176E-2</v>
      </c>
    </row>
    <row r="105" spans="1:8" x14ac:dyDescent="0.2">
      <c r="A105" s="5">
        <v>435</v>
      </c>
      <c r="B105" s="5"/>
      <c r="C105" s="5">
        <v>297</v>
      </c>
      <c r="D105" s="5">
        <v>85</v>
      </c>
      <c r="E105" s="6">
        <v>39082</v>
      </c>
      <c r="F105" s="11">
        <v>-18.845086353744801</v>
      </c>
      <c r="G105" s="12"/>
      <c r="H105" s="14"/>
    </row>
    <row r="106" spans="1:8" x14ac:dyDescent="0.2">
      <c r="A106" s="8">
        <v>436</v>
      </c>
      <c r="B106" s="8"/>
      <c r="C106" s="8">
        <v>298</v>
      </c>
      <c r="D106" s="8">
        <v>85</v>
      </c>
      <c r="E106" s="9">
        <v>14284</v>
      </c>
      <c r="F106" s="15">
        <v>-20.0091188155209</v>
      </c>
      <c r="G106" s="16">
        <f t="shared" ref="G106" si="104">F106-F107</f>
        <v>-0.60490568808790002</v>
      </c>
      <c r="H106" s="16">
        <f t="shared" ref="H106" si="105">(G106/68)*-1</f>
        <v>8.8956718836455881E-3</v>
      </c>
    </row>
    <row r="107" spans="1:8" x14ac:dyDescent="0.2">
      <c r="A107" s="8">
        <v>437</v>
      </c>
      <c r="B107" s="8"/>
      <c r="C107" s="8">
        <v>298</v>
      </c>
      <c r="D107" s="8">
        <v>85</v>
      </c>
      <c r="E107" s="9">
        <v>39082</v>
      </c>
      <c r="F107" s="15">
        <v>-19.404213127433</v>
      </c>
      <c r="G107" s="16"/>
      <c r="H107" s="17"/>
    </row>
    <row r="108" spans="1:8" x14ac:dyDescent="0.2">
      <c r="A108" s="5">
        <v>438</v>
      </c>
      <c r="B108" s="5"/>
      <c r="C108" s="5">
        <v>299</v>
      </c>
      <c r="D108" s="5">
        <v>85</v>
      </c>
      <c r="E108" s="6">
        <v>14284</v>
      </c>
      <c r="F108" s="11">
        <v>-20.485221392127102</v>
      </c>
      <c r="G108" s="12">
        <f t="shared" ref="G108" si="106">F108-F109</f>
        <v>-1.5734111363126004</v>
      </c>
      <c r="H108" s="12">
        <f t="shared" ref="H108" si="107">(G108/68)*-1</f>
        <v>2.3138399063420596E-2</v>
      </c>
    </row>
    <row r="109" spans="1:8" x14ac:dyDescent="0.2">
      <c r="A109" s="5">
        <v>439</v>
      </c>
      <c r="B109" s="5"/>
      <c r="C109" s="5">
        <v>299</v>
      </c>
      <c r="D109" s="5">
        <v>85</v>
      </c>
      <c r="E109" s="6">
        <v>39082</v>
      </c>
      <c r="F109" s="11">
        <v>-18.911810255814501</v>
      </c>
      <c r="G109" s="12"/>
      <c r="H109" s="14"/>
    </row>
    <row r="110" spans="1:8" x14ac:dyDescent="0.2">
      <c r="A110" s="8">
        <v>440</v>
      </c>
      <c r="B110" s="8"/>
      <c r="C110" s="8">
        <v>300</v>
      </c>
      <c r="D110" s="8">
        <v>85</v>
      </c>
      <c r="E110" s="9">
        <v>14284</v>
      </c>
      <c r="F110" s="15">
        <v>-20.996105881678499</v>
      </c>
      <c r="G110" s="16">
        <f t="shared" ref="G110" si="108">F110-F111</f>
        <v>-1.4691820366281974</v>
      </c>
      <c r="H110" s="16">
        <f t="shared" ref="H110" si="109">(G110/68)*-1</f>
        <v>2.1605618185708785E-2</v>
      </c>
    </row>
    <row r="111" spans="1:8" x14ac:dyDescent="0.2">
      <c r="A111" s="8">
        <v>441</v>
      </c>
      <c r="B111" s="8"/>
      <c r="C111" s="8">
        <v>300</v>
      </c>
      <c r="D111" s="8">
        <v>85</v>
      </c>
      <c r="E111" s="9">
        <v>39082</v>
      </c>
      <c r="F111" s="15">
        <v>-19.526923845050302</v>
      </c>
      <c r="G111" s="16"/>
      <c r="H111" s="17"/>
    </row>
    <row r="112" spans="1:8" x14ac:dyDescent="0.2">
      <c r="A112" s="5">
        <v>442</v>
      </c>
      <c r="B112" s="5"/>
      <c r="C112" s="5">
        <v>301</v>
      </c>
      <c r="D112" s="5">
        <v>85</v>
      </c>
      <c r="E112" s="6">
        <v>14284</v>
      </c>
      <c r="F112" s="11">
        <v>-20.069720209441002</v>
      </c>
      <c r="G112" s="12">
        <f t="shared" ref="G112" si="110">F112-F113</f>
        <v>-0.60196961396930249</v>
      </c>
      <c r="H112" s="12">
        <f t="shared" ref="H112" si="111">(G112/68)*-1</f>
        <v>8.8524943230779782E-3</v>
      </c>
    </row>
    <row r="113" spans="1:8" x14ac:dyDescent="0.2">
      <c r="A113" s="5">
        <v>443</v>
      </c>
      <c r="B113" s="5"/>
      <c r="C113" s="5">
        <v>301</v>
      </c>
      <c r="D113" s="5">
        <v>85</v>
      </c>
      <c r="E113" s="6">
        <v>39082</v>
      </c>
      <c r="F113" s="11">
        <v>-19.467750595471699</v>
      </c>
      <c r="G113" s="12"/>
      <c r="H113" s="14"/>
    </row>
    <row r="114" spans="1:8" x14ac:dyDescent="0.2">
      <c r="A114" s="8">
        <v>444</v>
      </c>
      <c r="B114" s="8"/>
      <c r="C114" s="8">
        <v>302</v>
      </c>
      <c r="D114" s="8">
        <v>85</v>
      </c>
      <c r="E114" s="9">
        <v>14284</v>
      </c>
      <c r="F114" s="15">
        <v>-21.283050949331798</v>
      </c>
      <c r="G114" s="16">
        <f t="shared" ref="G114" si="112">F114-F115</f>
        <v>-1.1615102083626994</v>
      </c>
      <c r="H114" s="16">
        <f t="shared" ref="H114" si="113">(G114/68)*-1</f>
        <v>1.7081032475922048E-2</v>
      </c>
    </row>
    <row r="115" spans="1:8" x14ac:dyDescent="0.2">
      <c r="A115" s="8">
        <v>445</v>
      </c>
      <c r="B115" s="8"/>
      <c r="C115" s="8">
        <v>302</v>
      </c>
      <c r="D115" s="8">
        <v>85</v>
      </c>
      <c r="E115" s="9">
        <v>39082</v>
      </c>
      <c r="F115" s="15">
        <v>-20.121540740969099</v>
      </c>
      <c r="G115" s="16"/>
      <c r="H115" s="17"/>
    </row>
    <row r="116" spans="1:8" x14ac:dyDescent="0.2">
      <c r="A116" s="5">
        <v>448</v>
      </c>
      <c r="B116" s="5"/>
      <c r="C116" s="5">
        <v>304</v>
      </c>
      <c r="D116" s="5">
        <v>86</v>
      </c>
      <c r="E116" s="6">
        <v>14284</v>
      </c>
      <c r="F116" s="11">
        <v>-4.5901830664733803</v>
      </c>
      <c r="G116" s="12">
        <f t="shared" ref="G116" si="114">F116-F117</f>
        <v>15.487963694641021</v>
      </c>
      <c r="H116" s="12">
        <f t="shared" ref="H116" si="115">(G116/68)*-1</f>
        <v>-0.227764171980015</v>
      </c>
    </row>
    <row r="117" spans="1:8" x14ac:dyDescent="0.2">
      <c r="A117" s="5">
        <v>450</v>
      </c>
      <c r="B117" s="5"/>
      <c r="C117" s="5">
        <v>304</v>
      </c>
      <c r="D117" s="5">
        <v>86</v>
      </c>
      <c r="E117" s="6">
        <v>39082</v>
      </c>
      <c r="F117" s="11">
        <v>-20.0781467611144</v>
      </c>
      <c r="G117" s="12"/>
      <c r="H117" s="14"/>
    </row>
    <row r="118" spans="1:8" x14ac:dyDescent="0.2">
      <c r="A118" s="8">
        <v>451</v>
      </c>
      <c r="B118" s="8"/>
      <c r="C118" s="8">
        <v>305</v>
      </c>
      <c r="D118" s="8">
        <v>86</v>
      </c>
      <c r="E118" s="9">
        <v>14284</v>
      </c>
      <c r="F118" s="15">
        <v>-9.8053952131093602</v>
      </c>
      <c r="G118" s="16">
        <f t="shared" ref="G118" si="116">F118-F119</f>
        <v>10.53893702216314</v>
      </c>
      <c r="H118" s="16">
        <f t="shared" ref="H118" si="117">(G118/68)*-1</f>
        <v>-0.15498436797298734</v>
      </c>
    </row>
    <row r="119" spans="1:8" x14ac:dyDescent="0.2">
      <c r="A119" s="8">
        <v>453</v>
      </c>
      <c r="B119" s="8"/>
      <c r="C119" s="8">
        <v>305</v>
      </c>
      <c r="D119" s="8">
        <v>86</v>
      </c>
      <c r="E119" s="9">
        <v>39082</v>
      </c>
      <c r="F119" s="15">
        <v>-20.3443322352725</v>
      </c>
      <c r="G119" s="16"/>
      <c r="H119" s="17"/>
    </row>
    <row r="120" spans="1:8" x14ac:dyDescent="0.2">
      <c r="A120" s="5">
        <v>454</v>
      </c>
      <c r="B120" s="5"/>
      <c r="C120" s="5">
        <v>306</v>
      </c>
      <c r="D120" s="5">
        <v>86</v>
      </c>
      <c r="E120" s="6">
        <v>14284</v>
      </c>
      <c r="F120" s="11">
        <v>-10.4089126293402</v>
      </c>
      <c r="G120" s="12">
        <f t="shared" ref="G120" si="118">F120-F121</f>
        <v>9.6038866197536983</v>
      </c>
      <c r="H120" s="12">
        <f t="shared" ref="H120" si="119">(G120/68)*-1</f>
        <v>-0.14123362676108381</v>
      </c>
    </row>
    <row r="121" spans="1:8" x14ac:dyDescent="0.2">
      <c r="A121" s="5">
        <v>456</v>
      </c>
      <c r="B121" s="5"/>
      <c r="C121" s="5">
        <v>306</v>
      </c>
      <c r="D121" s="5">
        <v>86</v>
      </c>
      <c r="E121" s="6">
        <v>39082</v>
      </c>
      <c r="F121" s="11">
        <v>-20.012799249093899</v>
      </c>
      <c r="G121" s="12"/>
      <c r="H121" s="14"/>
    </row>
    <row r="122" spans="1:8" x14ac:dyDescent="0.2">
      <c r="A122" s="8">
        <v>459</v>
      </c>
      <c r="B122" s="8"/>
      <c r="C122" s="8">
        <v>308</v>
      </c>
      <c r="D122" s="8">
        <v>86</v>
      </c>
      <c r="E122" s="9">
        <v>14284</v>
      </c>
      <c r="F122" s="15">
        <v>-7.2487300122694602</v>
      </c>
      <c r="G122" s="16">
        <f t="shared" ref="G122" si="120">F122-F123</f>
        <v>14.102881072134538</v>
      </c>
      <c r="H122" s="16">
        <f t="shared" ref="H122" si="121">(G122/68)*-1</f>
        <v>-0.20739530988433144</v>
      </c>
    </row>
    <row r="123" spans="1:8" x14ac:dyDescent="0.2">
      <c r="A123" s="8">
        <v>461</v>
      </c>
      <c r="B123" s="8"/>
      <c r="C123" s="8">
        <v>308</v>
      </c>
      <c r="D123" s="8">
        <v>86</v>
      </c>
      <c r="E123" s="9">
        <v>39082</v>
      </c>
      <c r="F123" s="15">
        <v>-21.351611084403999</v>
      </c>
      <c r="G123" s="16"/>
      <c r="H123" s="17"/>
    </row>
    <row r="124" spans="1:8" x14ac:dyDescent="0.2">
      <c r="A124" s="5">
        <v>462</v>
      </c>
      <c r="B124" s="5"/>
      <c r="C124" s="5">
        <v>309</v>
      </c>
      <c r="D124" s="5">
        <v>86</v>
      </c>
      <c r="E124" s="6">
        <v>14284</v>
      </c>
      <c r="F124" s="11">
        <v>-9.66846642013288</v>
      </c>
      <c r="G124" s="12">
        <f t="shared" ref="G124" si="122">F124-F125</f>
        <v>13.70396989357252</v>
      </c>
      <c r="H124" s="12">
        <f t="shared" ref="H124" si="123">(G124/68)*-1</f>
        <v>-0.20152896902312528</v>
      </c>
    </row>
    <row r="125" spans="1:8" x14ac:dyDescent="0.2">
      <c r="A125" s="5">
        <v>464</v>
      </c>
      <c r="B125" s="5"/>
      <c r="C125" s="5">
        <v>309</v>
      </c>
      <c r="D125" s="5">
        <v>86</v>
      </c>
      <c r="E125" s="6">
        <v>39082</v>
      </c>
      <c r="F125" s="11">
        <v>-23.3724363137054</v>
      </c>
      <c r="G125" s="12"/>
      <c r="H125" s="14"/>
    </row>
    <row r="126" spans="1:8" x14ac:dyDescent="0.2">
      <c r="A126" s="8">
        <v>469</v>
      </c>
      <c r="B126" s="8"/>
      <c r="C126" s="8">
        <v>312</v>
      </c>
      <c r="D126" s="8">
        <v>86</v>
      </c>
      <c r="E126" s="9">
        <v>14284</v>
      </c>
      <c r="F126" s="15">
        <v>-9.6774475505988402</v>
      </c>
      <c r="G126" s="16">
        <f t="shared" ref="G126" si="124">F126-F127</f>
        <v>10.924261460172358</v>
      </c>
      <c r="H126" s="16">
        <f t="shared" ref="H126" si="125">(G126/68)*-1</f>
        <v>-0.16065090382606409</v>
      </c>
    </row>
    <row r="127" spans="1:8" x14ac:dyDescent="0.2">
      <c r="A127" s="8">
        <v>471</v>
      </c>
      <c r="B127" s="8"/>
      <c r="C127" s="8">
        <v>312</v>
      </c>
      <c r="D127" s="8">
        <v>86</v>
      </c>
      <c r="E127" s="9">
        <v>39082</v>
      </c>
      <c r="F127" s="15">
        <v>-20.601709010771199</v>
      </c>
      <c r="G127" s="16"/>
      <c r="H127" s="17"/>
    </row>
    <row r="128" spans="1:8" x14ac:dyDescent="0.2">
      <c r="A128" s="5">
        <v>472</v>
      </c>
      <c r="B128" s="5"/>
      <c r="C128" s="5">
        <v>313</v>
      </c>
      <c r="D128" s="5">
        <v>86</v>
      </c>
      <c r="E128" s="6">
        <v>14284</v>
      </c>
      <c r="F128" s="11">
        <v>-10.3125977164418</v>
      </c>
      <c r="G128" s="12">
        <f t="shared" ref="G128" si="126">F128-F129</f>
        <v>11.3321196789929</v>
      </c>
      <c r="H128" s="12">
        <f t="shared" ref="H128" si="127">(G128/68)*-1</f>
        <v>-0.16664881880871912</v>
      </c>
    </row>
    <row r="129" spans="1:8" x14ac:dyDescent="0.2">
      <c r="A129" s="5">
        <v>474</v>
      </c>
      <c r="B129" s="5"/>
      <c r="C129" s="5">
        <v>313</v>
      </c>
      <c r="D129" s="5">
        <v>86</v>
      </c>
      <c r="E129" s="6">
        <v>39082</v>
      </c>
      <c r="F129" s="11">
        <v>-21.6447173954347</v>
      </c>
      <c r="G129" s="12"/>
      <c r="H129" s="14"/>
    </row>
    <row r="130" spans="1:8" x14ac:dyDescent="0.2">
      <c r="A130" s="8">
        <v>475</v>
      </c>
      <c r="B130" s="8"/>
      <c r="C130" s="8">
        <v>314</v>
      </c>
      <c r="D130" s="8">
        <v>86</v>
      </c>
      <c r="E130" s="9">
        <v>14284</v>
      </c>
      <c r="F130" s="15">
        <v>-13.6629968093767</v>
      </c>
      <c r="G130" s="16">
        <f t="shared" ref="G130" si="128">F130-F131</f>
        <v>16.234966794797401</v>
      </c>
      <c r="H130" s="16">
        <f t="shared" ref="H130" si="129">(G130/68)*-1</f>
        <v>-0.23874951168819708</v>
      </c>
    </row>
    <row r="131" spans="1:8" x14ac:dyDescent="0.2">
      <c r="A131" s="8">
        <v>477</v>
      </c>
      <c r="B131" s="8"/>
      <c r="C131" s="8">
        <v>314</v>
      </c>
      <c r="D131" s="8">
        <v>86</v>
      </c>
      <c r="E131" s="9">
        <v>39082</v>
      </c>
      <c r="F131" s="15">
        <v>-29.897963604174102</v>
      </c>
      <c r="G131" s="16"/>
      <c r="H131" s="17"/>
    </row>
    <row r="132" spans="1:8" x14ac:dyDescent="0.2">
      <c r="A132" s="5">
        <v>480</v>
      </c>
      <c r="B132" s="5"/>
      <c r="C132" s="5">
        <v>316</v>
      </c>
      <c r="D132" s="5">
        <v>86</v>
      </c>
      <c r="E132" s="6">
        <v>14284</v>
      </c>
      <c r="F132" s="11">
        <v>-20.018450994835501</v>
      </c>
      <c r="G132" s="12">
        <f t="shared" ref="G132" si="130">F132-F133</f>
        <v>30.123440195451398</v>
      </c>
      <c r="H132" s="12">
        <f t="shared" ref="H132" si="131">(G132/68)*-1</f>
        <v>-0.44299176758016762</v>
      </c>
    </row>
    <row r="133" spans="1:8" x14ac:dyDescent="0.2">
      <c r="A133" s="5">
        <v>481</v>
      </c>
      <c r="B133" s="5"/>
      <c r="C133" s="5">
        <v>316</v>
      </c>
      <c r="D133" s="5">
        <v>86</v>
      </c>
      <c r="E133" s="6">
        <v>39082</v>
      </c>
      <c r="F133" s="11">
        <v>-50.141891190286898</v>
      </c>
      <c r="G133" s="12"/>
      <c r="H133" s="14"/>
    </row>
    <row r="134" spans="1:8" x14ac:dyDescent="0.2">
      <c r="A134" s="8">
        <v>482</v>
      </c>
      <c r="B134" s="8"/>
      <c r="C134" s="8">
        <v>317</v>
      </c>
      <c r="D134" s="8">
        <v>86</v>
      </c>
      <c r="E134" s="9">
        <v>14284</v>
      </c>
      <c r="F134" s="15">
        <v>-20.029282316703199</v>
      </c>
      <c r="G134" s="16">
        <f t="shared" ref="G134" si="132">F134-F135</f>
        <v>26.219103917715604</v>
      </c>
      <c r="H134" s="16">
        <f t="shared" ref="H134" si="133">(G134/68)*-1</f>
        <v>-0.38557505761346478</v>
      </c>
    </row>
    <row r="135" spans="1:8" x14ac:dyDescent="0.2">
      <c r="A135" s="8">
        <v>483</v>
      </c>
      <c r="B135" s="8"/>
      <c r="C135" s="8">
        <v>317</v>
      </c>
      <c r="D135" s="8">
        <v>86</v>
      </c>
      <c r="E135" s="9">
        <v>39082</v>
      </c>
      <c r="F135" s="15">
        <v>-46.248386234418803</v>
      </c>
      <c r="G135" s="16"/>
      <c r="H135" s="17"/>
    </row>
    <row r="136" spans="1:8" x14ac:dyDescent="0.2">
      <c r="A136" s="5">
        <v>484</v>
      </c>
      <c r="B136" s="5"/>
      <c r="C136" s="5">
        <v>318</v>
      </c>
      <c r="D136" s="5">
        <v>86</v>
      </c>
      <c r="E136" s="6">
        <v>14284</v>
      </c>
      <c r="F136" s="11">
        <v>-20.022416648525901</v>
      </c>
      <c r="G136" s="12">
        <f t="shared" ref="G136" si="134">F136-F137</f>
        <v>23.752439258530796</v>
      </c>
      <c r="H136" s="12">
        <f t="shared" ref="H136" si="135">(G136/68)*-1</f>
        <v>-0.34930057733133524</v>
      </c>
    </row>
    <row r="137" spans="1:8" x14ac:dyDescent="0.2">
      <c r="A137" s="5">
        <v>485</v>
      </c>
      <c r="B137" s="5"/>
      <c r="C137" s="5">
        <v>318</v>
      </c>
      <c r="D137" s="5">
        <v>86</v>
      </c>
      <c r="E137" s="6">
        <v>39082</v>
      </c>
      <c r="F137" s="11">
        <v>-43.774855907056697</v>
      </c>
      <c r="G137" s="12"/>
      <c r="H137" s="14"/>
    </row>
    <row r="138" spans="1:8" x14ac:dyDescent="0.2">
      <c r="A138" s="8">
        <v>486</v>
      </c>
      <c r="B138" s="8"/>
      <c r="C138" s="8">
        <v>319</v>
      </c>
      <c r="D138" s="8">
        <v>86</v>
      </c>
      <c r="E138" s="9">
        <v>14284</v>
      </c>
      <c r="F138" s="15">
        <v>-20.1510044915291</v>
      </c>
      <c r="G138" s="16">
        <f t="shared" ref="G138" si="136">F138-F139</f>
        <v>23.561870159663698</v>
      </c>
      <c r="H138" s="16">
        <f t="shared" ref="H138" si="137">(G138/68)*-1</f>
        <v>-0.34649809058328968</v>
      </c>
    </row>
    <row r="139" spans="1:8" x14ac:dyDescent="0.2">
      <c r="A139" s="8">
        <v>487</v>
      </c>
      <c r="B139" s="8"/>
      <c r="C139" s="8">
        <v>319</v>
      </c>
      <c r="D139" s="8">
        <v>86</v>
      </c>
      <c r="E139" s="9">
        <v>39082</v>
      </c>
      <c r="F139" s="15">
        <v>-43.712874651192799</v>
      </c>
      <c r="G139" s="16"/>
      <c r="H139" s="17"/>
    </row>
    <row r="140" spans="1:8" x14ac:dyDescent="0.2">
      <c r="A140" s="5">
        <v>488</v>
      </c>
      <c r="B140" s="5"/>
      <c r="C140" s="5">
        <v>322</v>
      </c>
      <c r="D140" s="5">
        <v>86</v>
      </c>
      <c r="E140" s="6">
        <v>14284</v>
      </c>
      <c r="F140" s="11">
        <v>-23.4435793644844</v>
      </c>
      <c r="G140" s="12">
        <f t="shared" ref="G140" si="138">F140-F141</f>
        <v>13.397255010076002</v>
      </c>
      <c r="H140" s="12">
        <f t="shared" ref="H140" si="139">(G140/68)*-1</f>
        <v>-0.19701845603052945</v>
      </c>
    </row>
    <row r="141" spans="1:8" x14ac:dyDescent="0.2">
      <c r="A141" s="5">
        <v>489</v>
      </c>
      <c r="B141" s="5"/>
      <c r="C141" s="5">
        <v>322</v>
      </c>
      <c r="D141" s="5">
        <v>86</v>
      </c>
      <c r="E141" s="6">
        <v>39082</v>
      </c>
      <c r="F141" s="11">
        <v>-36.840834374560401</v>
      </c>
      <c r="G141" s="12"/>
      <c r="H141" s="14"/>
    </row>
    <row r="142" spans="1:8" x14ac:dyDescent="0.2">
      <c r="A142" s="8">
        <v>490</v>
      </c>
      <c r="B142" s="8"/>
      <c r="C142" s="8">
        <v>324</v>
      </c>
      <c r="D142" s="8">
        <v>87</v>
      </c>
      <c r="E142" s="9">
        <v>14284</v>
      </c>
      <c r="F142" s="15">
        <v>-20.931816324711701</v>
      </c>
      <c r="G142" s="16">
        <f t="shared" ref="G142" si="140">F142-F143</f>
        <v>8.873856586109099</v>
      </c>
      <c r="H142" s="16">
        <f t="shared" ref="H142" si="141">(G142/68)*-1</f>
        <v>-0.13049789097219264</v>
      </c>
    </row>
    <row r="143" spans="1:8" x14ac:dyDescent="0.2">
      <c r="A143" s="8">
        <v>491</v>
      </c>
      <c r="B143" s="8"/>
      <c r="C143" s="8">
        <v>324</v>
      </c>
      <c r="D143" s="8">
        <v>87</v>
      </c>
      <c r="E143" s="9">
        <v>39082</v>
      </c>
      <c r="F143" s="15">
        <v>-29.8056729108208</v>
      </c>
      <c r="G143" s="16"/>
      <c r="H143" s="17"/>
    </row>
    <row r="144" spans="1:8" x14ac:dyDescent="0.2">
      <c r="A144" s="5">
        <v>492</v>
      </c>
      <c r="B144" s="5"/>
      <c r="C144" s="5">
        <v>325</v>
      </c>
      <c r="D144" s="5">
        <v>87</v>
      </c>
      <c r="E144" s="6">
        <v>14284</v>
      </c>
      <c r="F144" s="11">
        <v>-23.816771760312101</v>
      </c>
      <c r="G144" s="12">
        <f t="shared" ref="G144" si="142">F144-F145</f>
        <v>7.8287314664592991</v>
      </c>
      <c r="H144" s="12">
        <f t="shared" ref="H144" si="143">(G144/68)*-1</f>
        <v>-0.1151284039185191</v>
      </c>
    </row>
    <row r="145" spans="1:8" x14ac:dyDescent="0.2">
      <c r="A145" s="5">
        <v>493</v>
      </c>
      <c r="B145" s="5"/>
      <c r="C145" s="5">
        <v>325</v>
      </c>
      <c r="D145" s="5">
        <v>87</v>
      </c>
      <c r="E145" s="6">
        <v>39082</v>
      </c>
      <c r="F145" s="11">
        <v>-31.6455032267714</v>
      </c>
      <c r="G145" s="12"/>
      <c r="H145" s="14"/>
    </row>
    <row r="146" spans="1:8" x14ac:dyDescent="0.2">
      <c r="A146" s="8">
        <v>494</v>
      </c>
      <c r="B146" s="8"/>
      <c r="C146" s="8">
        <v>329</v>
      </c>
      <c r="D146" s="8">
        <v>87</v>
      </c>
      <c r="E146" s="9">
        <v>14284</v>
      </c>
      <c r="F146" s="15">
        <v>-23.231550903149898</v>
      </c>
      <c r="G146" s="16">
        <f t="shared" ref="G146" si="144">F146-F147</f>
        <v>12.453054910417801</v>
      </c>
      <c r="H146" s="16">
        <f t="shared" ref="H146" si="145">(G146/68)*-1</f>
        <v>-0.18313316044732061</v>
      </c>
    </row>
    <row r="147" spans="1:8" x14ac:dyDescent="0.2">
      <c r="A147" s="8">
        <v>496</v>
      </c>
      <c r="B147" s="8"/>
      <c r="C147" s="8">
        <v>329</v>
      </c>
      <c r="D147" s="8">
        <v>87</v>
      </c>
      <c r="E147" s="9">
        <v>39082</v>
      </c>
      <c r="F147" s="15">
        <v>-35.6846058135677</v>
      </c>
      <c r="G147" s="16"/>
      <c r="H147" s="17"/>
    </row>
    <row r="148" spans="1:8" x14ac:dyDescent="0.2">
      <c r="A148" s="5">
        <v>497</v>
      </c>
      <c r="B148" s="5"/>
      <c r="C148" s="5">
        <v>330</v>
      </c>
      <c r="D148" s="5">
        <v>87</v>
      </c>
      <c r="E148" s="6">
        <v>14284</v>
      </c>
      <c r="F148" s="11">
        <v>-23.726630766180602</v>
      </c>
      <c r="G148" s="12">
        <f t="shared" ref="G148" si="146">F148-F149</f>
        <v>6.2609438688998971</v>
      </c>
      <c r="H148" s="12">
        <f t="shared" ref="H148" si="147">(G148/68)*-1</f>
        <v>-9.2072703954410251E-2</v>
      </c>
    </row>
    <row r="149" spans="1:8" x14ac:dyDescent="0.2">
      <c r="A149" s="5">
        <v>499</v>
      </c>
      <c r="B149" s="5"/>
      <c r="C149" s="5">
        <v>330</v>
      </c>
      <c r="D149" s="5">
        <v>87</v>
      </c>
      <c r="E149" s="6">
        <v>39082</v>
      </c>
      <c r="F149" s="11">
        <v>-29.987574635080499</v>
      </c>
      <c r="G149" s="12"/>
      <c r="H149" s="14"/>
    </row>
    <row r="150" spans="1:8" x14ac:dyDescent="0.2">
      <c r="A150" s="8">
        <v>502</v>
      </c>
      <c r="B150" s="8"/>
      <c r="C150" s="8">
        <v>332</v>
      </c>
      <c r="D150" s="8">
        <v>88</v>
      </c>
      <c r="E150" s="9">
        <v>14284</v>
      </c>
      <c r="F150" s="15">
        <v>-24.402766361724499</v>
      </c>
      <c r="G150" s="16">
        <f t="shared" ref="G150" si="148">F150-F151</f>
        <v>6.6061771137155993</v>
      </c>
      <c r="H150" s="16">
        <f t="shared" ref="H150" si="149">(G150/68)*-1</f>
        <v>-9.7149663436994105E-2</v>
      </c>
    </row>
    <row r="151" spans="1:8" x14ac:dyDescent="0.2">
      <c r="A151" s="8">
        <v>504</v>
      </c>
      <c r="B151" s="8"/>
      <c r="C151" s="8">
        <v>332</v>
      </c>
      <c r="D151" s="8">
        <v>88</v>
      </c>
      <c r="E151" s="9">
        <v>39082</v>
      </c>
      <c r="F151" s="15">
        <v>-31.008943475440098</v>
      </c>
      <c r="G151" s="16"/>
      <c r="H151" s="17"/>
    </row>
    <row r="152" spans="1:8" x14ac:dyDescent="0.2">
      <c r="A152" s="5">
        <v>505</v>
      </c>
      <c r="B152" s="5"/>
      <c r="C152" s="5">
        <v>333</v>
      </c>
      <c r="D152" s="5">
        <v>88</v>
      </c>
      <c r="E152" s="6">
        <v>14284</v>
      </c>
      <c r="F152" s="11">
        <v>-23.853231221143101</v>
      </c>
      <c r="G152" s="12">
        <f t="shared" ref="G152" si="150">F152-F153</f>
        <v>7.4662036076245997</v>
      </c>
      <c r="H152" s="12">
        <f t="shared" ref="H152" si="151">(G152/68)*-1</f>
        <v>-0.10979711187683235</v>
      </c>
    </row>
    <row r="153" spans="1:8" x14ac:dyDescent="0.2">
      <c r="A153" s="5">
        <v>507</v>
      </c>
      <c r="B153" s="5"/>
      <c r="C153" s="5">
        <v>333</v>
      </c>
      <c r="D153" s="5">
        <v>88</v>
      </c>
      <c r="E153" s="6">
        <v>39082</v>
      </c>
      <c r="F153" s="11">
        <v>-31.319434828767701</v>
      </c>
      <c r="G153" s="12"/>
      <c r="H153" s="14"/>
    </row>
    <row r="154" spans="1:8" x14ac:dyDescent="0.2">
      <c r="A154" s="8">
        <v>508</v>
      </c>
      <c r="B154" s="8"/>
      <c r="C154" s="8">
        <v>334</v>
      </c>
      <c r="D154" s="8">
        <v>88</v>
      </c>
      <c r="E154" s="9">
        <v>14284</v>
      </c>
      <c r="F154" s="15">
        <v>-20.463351881661001</v>
      </c>
      <c r="G154" s="16">
        <f t="shared" ref="G154" si="152">F154-F155</f>
        <v>9.5211071823388984</v>
      </c>
      <c r="H154" s="16">
        <f t="shared" ref="H154" si="153">(G154/68)*-1</f>
        <v>-0.14001628209321909</v>
      </c>
    </row>
    <row r="155" spans="1:8" x14ac:dyDescent="0.2">
      <c r="A155" s="8">
        <v>509</v>
      </c>
      <c r="B155" s="8"/>
      <c r="C155" s="8">
        <v>334</v>
      </c>
      <c r="D155" s="8">
        <v>88</v>
      </c>
      <c r="E155" s="9">
        <v>39082</v>
      </c>
      <c r="F155" s="15">
        <v>-29.9844590639999</v>
      </c>
      <c r="G155" s="16"/>
      <c r="H155" s="17"/>
    </row>
    <row r="156" spans="1:8" x14ac:dyDescent="0.2">
      <c r="A156" s="5">
        <v>510</v>
      </c>
      <c r="B156" s="5"/>
      <c r="C156" s="5">
        <v>335</v>
      </c>
      <c r="D156" s="5">
        <v>88</v>
      </c>
      <c r="E156" s="6">
        <v>14284</v>
      </c>
      <c r="F156" s="11">
        <v>-21.710062576237899</v>
      </c>
      <c r="G156" s="12">
        <f t="shared" ref="G156" si="154">F156-F157</f>
        <v>11.2992420093648</v>
      </c>
      <c r="H156" s="12">
        <f t="shared" ref="H156" si="155">(G156/68)*-1</f>
        <v>-0.16616532366712941</v>
      </c>
    </row>
    <row r="157" spans="1:8" x14ac:dyDescent="0.2">
      <c r="A157" s="5">
        <v>512</v>
      </c>
      <c r="B157" s="5"/>
      <c r="C157" s="5">
        <v>335</v>
      </c>
      <c r="D157" s="5">
        <v>88</v>
      </c>
      <c r="E157" s="6">
        <v>39082</v>
      </c>
      <c r="F157" s="11">
        <v>-33.009304585602699</v>
      </c>
      <c r="G157" s="12"/>
      <c r="H157" s="14"/>
    </row>
    <row r="158" spans="1:8" x14ac:dyDescent="0.2">
      <c r="A158" s="8">
        <v>513</v>
      </c>
      <c r="B158" s="8"/>
      <c r="C158" s="8">
        <v>336</v>
      </c>
      <c r="D158" s="8">
        <v>88</v>
      </c>
      <c r="E158" s="9">
        <v>14284</v>
      </c>
      <c r="F158" s="15">
        <v>-21.897902408180499</v>
      </c>
      <c r="G158" s="16">
        <f t="shared" ref="G158" si="156">F158-F159</f>
        <v>9.2530477692374014</v>
      </c>
      <c r="H158" s="16">
        <f t="shared" ref="H158" si="157">(G158/68)*-1</f>
        <v>-0.13607423190055001</v>
      </c>
    </row>
    <row r="159" spans="1:8" x14ac:dyDescent="0.2">
      <c r="A159" s="8">
        <v>515</v>
      </c>
      <c r="B159" s="8"/>
      <c r="C159" s="8">
        <v>336</v>
      </c>
      <c r="D159" s="8">
        <v>88</v>
      </c>
      <c r="E159" s="9">
        <v>39082</v>
      </c>
      <c r="F159" s="15">
        <v>-31.150950177417901</v>
      </c>
      <c r="G159" s="16"/>
      <c r="H159" s="17"/>
    </row>
    <row r="160" spans="1:8" x14ac:dyDescent="0.2">
      <c r="A160" s="5">
        <v>516</v>
      </c>
      <c r="B160" s="5"/>
      <c r="C160" s="5">
        <v>337</v>
      </c>
      <c r="D160" s="5">
        <v>88</v>
      </c>
      <c r="E160" s="6">
        <v>14284</v>
      </c>
      <c r="F160" s="11">
        <v>-22.955198188280999</v>
      </c>
      <c r="G160" s="12">
        <f t="shared" ref="G160" si="158">F160-F161</f>
        <v>8.1534220415052019</v>
      </c>
      <c r="H160" s="12">
        <f t="shared" ref="H160" si="159">(G160/68)*-1</f>
        <v>-0.11990326531625296</v>
      </c>
    </row>
    <row r="161" spans="1:8" x14ac:dyDescent="0.2">
      <c r="A161" s="5">
        <v>518</v>
      </c>
      <c r="B161" s="5"/>
      <c r="C161" s="5">
        <v>337</v>
      </c>
      <c r="D161" s="5">
        <v>88</v>
      </c>
      <c r="E161" s="6">
        <v>39082</v>
      </c>
      <c r="F161" s="11">
        <v>-31.108620229786201</v>
      </c>
      <c r="G161" s="12"/>
      <c r="H161" s="14"/>
    </row>
    <row r="162" spans="1:8" x14ac:dyDescent="0.2">
      <c r="A162" s="8">
        <v>519</v>
      </c>
      <c r="B162" s="8"/>
      <c r="C162" s="8">
        <v>338</v>
      </c>
      <c r="D162" s="8">
        <v>88</v>
      </c>
      <c r="E162" s="9">
        <v>14284</v>
      </c>
      <c r="F162" s="15">
        <v>-20.0791208948764</v>
      </c>
      <c r="G162" s="16">
        <f t="shared" ref="G162" si="160">F162-F163</f>
        <v>8.9356374777080987</v>
      </c>
      <c r="H162" s="16">
        <f t="shared" ref="H162" si="161">(G162/68)*-1</f>
        <v>-0.13140643349570733</v>
      </c>
    </row>
    <row r="163" spans="1:8" x14ac:dyDescent="0.2">
      <c r="A163" s="8">
        <v>521</v>
      </c>
      <c r="B163" s="8"/>
      <c r="C163" s="8">
        <v>338</v>
      </c>
      <c r="D163" s="8">
        <v>88</v>
      </c>
      <c r="E163" s="9">
        <v>39082</v>
      </c>
      <c r="F163" s="15">
        <v>-29.014758372584499</v>
      </c>
      <c r="G163" s="16"/>
      <c r="H163" s="17"/>
    </row>
    <row r="164" spans="1:8" x14ac:dyDescent="0.2">
      <c r="A164" s="5">
        <v>522</v>
      </c>
      <c r="B164" s="5"/>
      <c r="C164" s="5">
        <v>342</v>
      </c>
      <c r="D164" s="5">
        <v>89</v>
      </c>
      <c r="E164" s="6">
        <v>14284</v>
      </c>
      <c r="F164" s="11">
        <v>-19.998078524327699</v>
      </c>
      <c r="G164" s="12">
        <f t="shared" ref="G164" si="162">F164-F165</f>
        <v>21.563842464216204</v>
      </c>
      <c r="H164" s="12">
        <f t="shared" ref="H164" si="163">(G164/68)*-1</f>
        <v>-0.31711533035612066</v>
      </c>
    </row>
    <row r="165" spans="1:8" x14ac:dyDescent="0.2">
      <c r="A165" s="5">
        <v>524</v>
      </c>
      <c r="B165" s="5"/>
      <c r="C165" s="5">
        <v>342</v>
      </c>
      <c r="D165" s="5">
        <v>89</v>
      </c>
      <c r="E165" s="6">
        <v>39082</v>
      </c>
      <c r="F165" s="11">
        <v>-41.561920988543903</v>
      </c>
      <c r="G165" s="12"/>
      <c r="H165" s="14"/>
    </row>
  </sheetData>
  <phoneticPr fontId="1" type="noConversion"/>
  <pageMargins left="0.75" right="0.75" top="1" bottom="1" header="0.5" footer="0.5"/>
  <pageSetup paperSize="10" orientation="portrait" horizontalDpi="4294967292" verticalDpi="4294967292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workbookViewId="0">
      <selection activeCell="I35" sqref="I35"/>
    </sheetView>
  </sheetViews>
  <sheetFormatPr defaultRowHeight="12.75" x14ac:dyDescent="0.2"/>
  <cols>
    <col min="3" max="3" width="13.125" customWidth="1"/>
  </cols>
  <sheetData>
    <row r="1" spans="1:7" ht="25.5" x14ac:dyDescent="0.2">
      <c r="A1" s="23" t="s">
        <v>34</v>
      </c>
      <c r="B1" s="23" t="s">
        <v>35</v>
      </c>
      <c r="C1" s="23" t="s">
        <v>36</v>
      </c>
      <c r="D1" s="23" t="s">
        <v>56</v>
      </c>
      <c r="E1" s="23" t="s">
        <v>54</v>
      </c>
      <c r="F1" s="23" t="s">
        <v>32</v>
      </c>
      <c r="G1" s="23" t="s">
        <v>33</v>
      </c>
    </row>
    <row r="2" spans="1:7" x14ac:dyDescent="0.2">
      <c r="A2" s="22" t="s">
        <v>37</v>
      </c>
      <c r="B2" s="22" t="s">
        <v>38</v>
      </c>
      <c r="C2" s="22" t="s">
        <v>39</v>
      </c>
      <c r="D2" s="22">
        <v>-0.23</v>
      </c>
      <c r="E2" s="22" t="s">
        <v>55</v>
      </c>
      <c r="F2" s="22">
        <v>-0.06</v>
      </c>
      <c r="G2" s="22">
        <v>8.9999999999999993E-3</v>
      </c>
    </row>
    <row r="3" spans="1:7" x14ac:dyDescent="0.2">
      <c r="A3" s="22"/>
      <c r="B3" s="22"/>
      <c r="C3" s="22" t="s">
        <v>40</v>
      </c>
      <c r="D3" s="22">
        <v>-0.22</v>
      </c>
      <c r="E3" s="22" t="s">
        <v>55</v>
      </c>
      <c r="F3" s="22">
        <v>-0.09</v>
      </c>
      <c r="G3" s="22">
        <v>0.01</v>
      </c>
    </row>
    <row r="4" spans="1:7" x14ac:dyDescent="0.2">
      <c r="A4" s="22"/>
      <c r="B4" s="22" t="s">
        <v>41</v>
      </c>
      <c r="C4" s="22" t="s">
        <v>39</v>
      </c>
      <c r="D4" s="22">
        <v>-0.19</v>
      </c>
      <c r="E4" s="22" t="s">
        <v>55</v>
      </c>
      <c r="F4" s="22">
        <v>-0.03</v>
      </c>
      <c r="G4" s="22">
        <v>8.9999999999999993E-3</v>
      </c>
    </row>
    <row r="5" spans="1:7" x14ac:dyDescent="0.2">
      <c r="A5" s="22"/>
      <c r="B5" s="22"/>
      <c r="C5" s="22" t="s">
        <v>40</v>
      </c>
      <c r="D5" s="22">
        <v>-0.19</v>
      </c>
      <c r="E5" s="22" t="s">
        <v>55</v>
      </c>
      <c r="F5" s="22">
        <v>-0.02</v>
      </c>
      <c r="G5" s="22">
        <v>0.02</v>
      </c>
    </row>
    <row r="6" spans="1:7" x14ac:dyDescent="0.2">
      <c r="A6" s="22" t="s">
        <v>42</v>
      </c>
      <c r="B6" s="22"/>
      <c r="C6" s="22" t="s">
        <v>39</v>
      </c>
      <c r="D6" s="22">
        <v>-0.14000000000000001</v>
      </c>
      <c r="E6" s="22">
        <v>0</v>
      </c>
      <c r="F6" s="22">
        <v>-0.05</v>
      </c>
      <c r="G6" s="22">
        <v>4.0000000000000001E-3</v>
      </c>
    </row>
    <row r="7" spans="1:7" x14ac:dyDescent="0.2">
      <c r="A7" s="22"/>
      <c r="B7" s="22"/>
      <c r="C7" s="22" t="s">
        <v>40</v>
      </c>
      <c r="D7" s="22">
        <v>-0.18</v>
      </c>
      <c r="E7" s="22">
        <v>0</v>
      </c>
      <c r="F7" s="22">
        <v>-0.06</v>
      </c>
      <c r="G7" s="22">
        <v>4.0000000000000001E-3</v>
      </c>
    </row>
    <row r="8" spans="1:7" x14ac:dyDescent="0.2">
      <c r="A8" s="22" t="s">
        <v>43</v>
      </c>
      <c r="B8" s="22"/>
      <c r="C8" s="22" t="s">
        <v>39</v>
      </c>
      <c r="D8" s="22">
        <v>-0.12</v>
      </c>
      <c r="E8" s="22">
        <v>0</v>
      </c>
      <c r="F8" s="22">
        <v>-0.04</v>
      </c>
      <c r="G8" s="22">
        <v>0.02</v>
      </c>
    </row>
    <row r="9" spans="1:7" x14ac:dyDescent="0.2">
      <c r="A9" s="22"/>
      <c r="B9" s="22"/>
      <c r="C9" s="22" t="s">
        <v>40</v>
      </c>
      <c r="D9" s="22">
        <v>-0.42</v>
      </c>
      <c r="E9" s="22" t="s">
        <v>55</v>
      </c>
      <c r="F9" s="22">
        <v>-0.1</v>
      </c>
      <c r="G9" s="22">
        <v>0.02</v>
      </c>
    </row>
    <row r="10" spans="1:7" x14ac:dyDescent="0.2">
      <c r="A10" s="22" t="s">
        <v>44</v>
      </c>
      <c r="B10" s="22" t="s">
        <v>38</v>
      </c>
      <c r="C10" s="22" t="s">
        <v>39</v>
      </c>
      <c r="D10" s="22">
        <v>-0.33</v>
      </c>
      <c r="E10" s="22" t="s">
        <v>55</v>
      </c>
      <c r="F10" s="22">
        <v>-0.12</v>
      </c>
      <c r="G10" s="22">
        <v>0.02</v>
      </c>
    </row>
    <row r="11" spans="1:7" x14ac:dyDescent="0.2">
      <c r="A11" s="22"/>
      <c r="B11" s="22"/>
      <c r="C11" s="22" t="s">
        <v>40</v>
      </c>
      <c r="D11" s="22">
        <v>-0.42</v>
      </c>
      <c r="E11" s="22" t="s">
        <v>55</v>
      </c>
      <c r="F11" s="22">
        <v>-0.04</v>
      </c>
      <c r="G11" s="22">
        <v>0.05</v>
      </c>
    </row>
    <row r="12" spans="1:7" x14ac:dyDescent="0.2">
      <c r="A12" s="22"/>
      <c r="B12" s="22" t="s">
        <v>41</v>
      </c>
      <c r="C12" s="22" t="s">
        <v>39</v>
      </c>
      <c r="D12" s="22">
        <v>-0.81</v>
      </c>
      <c r="E12" s="22" t="s">
        <v>55</v>
      </c>
      <c r="F12" s="22">
        <v>7.0000000000000007E-2</v>
      </c>
      <c r="G12" s="22">
        <v>0.1</v>
      </c>
    </row>
    <row r="13" spans="1:7" x14ac:dyDescent="0.2">
      <c r="A13" s="22"/>
      <c r="B13" s="22"/>
      <c r="C13" s="22" t="s">
        <v>40</v>
      </c>
      <c r="D13" s="22">
        <v>0.02</v>
      </c>
      <c r="E13" s="22" t="s">
        <v>55</v>
      </c>
      <c r="F13" s="22">
        <v>0.27</v>
      </c>
      <c r="G13" s="22">
        <v>0.14000000000000001</v>
      </c>
    </row>
    <row r="14" spans="1:7" x14ac:dyDescent="0.2">
      <c r="A14" s="22"/>
      <c r="B14" s="22" t="s">
        <v>45</v>
      </c>
      <c r="C14" s="22" t="s">
        <v>39</v>
      </c>
      <c r="D14" s="22">
        <v>-0.17</v>
      </c>
      <c r="E14" s="22" t="s">
        <v>55</v>
      </c>
      <c r="F14" s="22">
        <v>-0.03</v>
      </c>
      <c r="G14" s="22">
        <v>0.01</v>
      </c>
    </row>
    <row r="15" spans="1:7" x14ac:dyDescent="0.2">
      <c r="A15" s="22"/>
      <c r="B15" s="22"/>
      <c r="C15" s="22" t="s">
        <v>40</v>
      </c>
      <c r="D15" s="22">
        <v>-0.1</v>
      </c>
      <c r="E15" s="22" t="s">
        <v>55</v>
      </c>
      <c r="F15" s="22">
        <v>-0.03</v>
      </c>
      <c r="G15" s="22">
        <v>7.0000000000000001E-3</v>
      </c>
    </row>
    <row r="16" spans="1:7" x14ac:dyDescent="0.2">
      <c r="A16" s="22" t="s">
        <v>46</v>
      </c>
      <c r="B16" s="22" t="s">
        <v>47</v>
      </c>
      <c r="C16" s="22" t="s">
        <v>39</v>
      </c>
      <c r="D16" s="22">
        <v>-0.09</v>
      </c>
      <c r="E16" s="22" t="s">
        <v>55</v>
      </c>
      <c r="F16" s="22">
        <v>-0.02</v>
      </c>
      <c r="G16" s="22">
        <v>0.01</v>
      </c>
    </row>
    <row r="17" spans="1:7" x14ac:dyDescent="0.2">
      <c r="A17" s="22"/>
      <c r="B17" s="22"/>
      <c r="C17" s="22" t="s">
        <v>40</v>
      </c>
      <c r="D17" s="22">
        <v>-1.23</v>
      </c>
      <c r="E17" s="22" t="s">
        <v>55</v>
      </c>
      <c r="F17" s="22">
        <v>-7.0000000000000007E-2</v>
      </c>
      <c r="G17" s="22">
        <v>0.06</v>
      </c>
    </row>
    <row r="18" spans="1:7" x14ac:dyDescent="0.2">
      <c r="A18" s="22"/>
      <c r="B18" s="22" t="s">
        <v>38</v>
      </c>
      <c r="C18" s="22" t="s">
        <v>39</v>
      </c>
      <c r="D18" s="22">
        <v>-0.26</v>
      </c>
      <c r="E18" s="22" t="s">
        <v>55</v>
      </c>
      <c r="F18" s="22">
        <v>-7.0000000000000007E-2</v>
      </c>
      <c r="G18" s="22">
        <v>0.03</v>
      </c>
    </row>
    <row r="19" spans="1:7" x14ac:dyDescent="0.2">
      <c r="A19" s="22"/>
      <c r="B19" s="22"/>
      <c r="C19" s="22" t="s">
        <v>40</v>
      </c>
      <c r="D19" s="22">
        <v>-0.28999999999999998</v>
      </c>
      <c r="E19" s="22" t="s">
        <v>55</v>
      </c>
      <c r="F19" s="22">
        <v>-0.08</v>
      </c>
      <c r="G19" s="22">
        <v>0.03</v>
      </c>
    </row>
    <row r="20" spans="1:7" x14ac:dyDescent="0.2">
      <c r="A20" s="22"/>
      <c r="B20" s="22" t="s">
        <v>41</v>
      </c>
      <c r="C20" s="22" t="s">
        <v>39</v>
      </c>
      <c r="D20" s="22">
        <v>-0.13</v>
      </c>
      <c r="E20" s="22" t="s">
        <v>55</v>
      </c>
      <c r="F20" s="22">
        <v>-0.04</v>
      </c>
      <c r="G20" s="22">
        <v>0.01</v>
      </c>
    </row>
    <row r="21" spans="1:7" x14ac:dyDescent="0.2">
      <c r="A21" s="22"/>
      <c r="B21" s="22"/>
      <c r="C21" s="22" t="s">
        <v>40</v>
      </c>
      <c r="D21" s="22">
        <v>-0.11</v>
      </c>
      <c r="E21" s="22" t="s">
        <v>55</v>
      </c>
      <c r="F21" s="22">
        <v>-0.02</v>
      </c>
      <c r="G21" s="22">
        <v>0.01</v>
      </c>
    </row>
    <row r="22" spans="1:7" x14ac:dyDescent="0.2">
      <c r="A22" s="22" t="s">
        <v>51</v>
      </c>
      <c r="B22" s="22"/>
      <c r="C22" s="22" t="s">
        <v>39</v>
      </c>
      <c r="D22" s="22">
        <v>-0.15</v>
      </c>
      <c r="E22" s="22" t="s">
        <v>55</v>
      </c>
      <c r="F22" s="22">
        <v>-0.05</v>
      </c>
      <c r="G22" s="22">
        <v>6.0000000000000001E-3</v>
      </c>
    </row>
    <row r="23" spans="1:7" x14ac:dyDescent="0.2">
      <c r="A23" s="22"/>
      <c r="B23" s="22"/>
      <c r="C23" s="22" t="s">
        <v>40</v>
      </c>
      <c r="D23" s="22">
        <v>-0.15</v>
      </c>
      <c r="E23" s="22" t="s">
        <v>55</v>
      </c>
      <c r="F23" s="22">
        <v>-0.08</v>
      </c>
      <c r="G23" s="22">
        <v>7.0000000000000001E-3</v>
      </c>
    </row>
    <row r="24" spans="1:7" ht="25.5" x14ac:dyDescent="0.2">
      <c r="A24" s="22" t="s">
        <v>48</v>
      </c>
      <c r="B24" s="22"/>
      <c r="C24" s="22" t="s">
        <v>39</v>
      </c>
      <c r="D24" s="22">
        <v>-0.12</v>
      </c>
      <c r="E24" s="22" t="s">
        <v>55</v>
      </c>
      <c r="F24" s="22">
        <v>0.01</v>
      </c>
      <c r="G24" s="22">
        <v>0.05</v>
      </c>
    </row>
    <row r="25" spans="1:7" x14ac:dyDescent="0.2">
      <c r="A25" s="22"/>
      <c r="B25" s="22"/>
      <c r="C25" s="22" t="s">
        <v>52</v>
      </c>
      <c r="D25" s="22">
        <v>-7.0000000000000007E-2</v>
      </c>
      <c r="E25" s="22" t="s">
        <v>55</v>
      </c>
      <c r="F25" s="22">
        <v>-8.9999999999999993E-3</v>
      </c>
      <c r="G25" s="22">
        <v>0.01</v>
      </c>
    </row>
    <row r="26" spans="1:7" ht="25.5" x14ac:dyDescent="0.2">
      <c r="A26" s="22" t="s">
        <v>53</v>
      </c>
      <c r="B26" s="22"/>
      <c r="C26" s="22" t="s">
        <v>39</v>
      </c>
      <c r="D26" s="22">
        <v>-1.1200000000000001</v>
      </c>
      <c r="E26" s="22" t="s">
        <v>55</v>
      </c>
      <c r="F26" s="22">
        <v>-0.2</v>
      </c>
      <c r="G26" s="22">
        <v>0.05</v>
      </c>
    </row>
    <row r="27" spans="1:7" x14ac:dyDescent="0.2">
      <c r="A27" s="22"/>
      <c r="B27" s="22"/>
      <c r="C27" s="22" t="s">
        <v>40</v>
      </c>
      <c r="D27" s="22">
        <v>-0.72</v>
      </c>
      <c r="E27" s="22" t="s">
        <v>55</v>
      </c>
      <c r="F27" s="22">
        <v>-0.11</v>
      </c>
      <c r="G27" s="22">
        <v>0.05</v>
      </c>
    </row>
    <row r="28" spans="1:7" ht="25.5" x14ac:dyDescent="0.2">
      <c r="A28" s="22" t="s">
        <v>49</v>
      </c>
      <c r="B28" s="22"/>
      <c r="C28" s="22" t="s">
        <v>39</v>
      </c>
      <c r="D28" s="22">
        <v>-0.23</v>
      </c>
      <c r="E28" s="22" t="s">
        <v>55</v>
      </c>
      <c r="F28" s="22">
        <v>-0.02</v>
      </c>
      <c r="G28" s="22">
        <v>0.02</v>
      </c>
    </row>
    <row r="29" spans="1:7" x14ac:dyDescent="0.2">
      <c r="A29" s="22"/>
      <c r="B29" s="22"/>
      <c r="C29" s="22" t="s">
        <v>40</v>
      </c>
      <c r="D29" s="22">
        <v>-0.11</v>
      </c>
      <c r="E29" s="22" t="s">
        <v>55</v>
      </c>
      <c r="F29" s="22">
        <v>-0.04</v>
      </c>
      <c r="G29" s="22">
        <v>0.02</v>
      </c>
    </row>
    <row r="30" spans="1:7" ht="25.5" x14ac:dyDescent="0.2">
      <c r="A30" s="22" t="s">
        <v>50</v>
      </c>
      <c r="B30" s="22"/>
      <c r="C30" s="22" t="s">
        <v>39</v>
      </c>
      <c r="D30" s="22">
        <v>-0.44</v>
      </c>
      <c r="E30" s="22" t="s">
        <v>55</v>
      </c>
      <c r="F30" s="22">
        <v>-0.2</v>
      </c>
      <c r="G30" s="22">
        <v>0.03</v>
      </c>
    </row>
    <row r="31" spans="1:7" x14ac:dyDescent="0.2">
      <c r="A31" s="22"/>
      <c r="B31" s="22"/>
      <c r="C31" s="22" t="s">
        <v>40</v>
      </c>
      <c r="D31" s="22">
        <v>-0.44</v>
      </c>
      <c r="E31" s="22" t="s">
        <v>55</v>
      </c>
      <c r="F31" s="22">
        <v>-0.12</v>
      </c>
      <c r="G31" s="22">
        <v>0.02</v>
      </c>
    </row>
    <row r="32" spans="1:7" x14ac:dyDescent="0.2">
      <c r="A32" s="22"/>
      <c r="B32" s="22"/>
      <c r="C32" s="22"/>
      <c r="D32" s="22"/>
      <c r="E32" s="22"/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87</vt:i4>
      </vt:variant>
    </vt:vector>
  </HeadingPairs>
  <TitlesOfParts>
    <vt:vector size="103" baseType="lpstr">
      <vt:lpstr>Matahui - Omokoroa</vt:lpstr>
      <vt:lpstr>Plummers - Matakana</vt:lpstr>
      <vt:lpstr>West Matahui</vt:lpstr>
      <vt:lpstr>East Matahui</vt:lpstr>
      <vt:lpstr>Aongatete</vt:lpstr>
      <vt:lpstr>Turners Pt</vt:lpstr>
      <vt:lpstr>West Pahoia</vt:lpstr>
      <vt:lpstr>East Pahoia</vt:lpstr>
      <vt:lpstr>South East Pahoia</vt:lpstr>
      <vt:lpstr>South West Omokoroa</vt:lpstr>
      <vt:lpstr>West Omokoroa</vt:lpstr>
      <vt:lpstr>East Omokoroa</vt:lpstr>
      <vt:lpstr>Plummer Point</vt:lpstr>
      <vt:lpstr>Waitui Reserve</vt:lpstr>
      <vt:lpstr>Matakana</vt:lpstr>
      <vt:lpstr>Buffer Mode, Mean, Max</vt:lpstr>
      <vt:lpstr>Aongatete!AongateteExport_Output</vt:lpstr>
      <vt:lpstr>'East Matahui'!AongateteExport_Output</vt:lpstr>
      <vt:lpstr>'East Omokoroa'!AongateteExport_Output</vt:lpstr>
      <vt:lpstr>'East Pahoia'!AongateteExport_Output</vt:lpstr>
      <vt:lpstr>'Matahui - Omokoroa'!AongateteExport_Output</vt:lpstr>
      <vt:lpstr>Matakana!AongateteExport_Output</vt:lpstr>
      <vt:lpstr>'Plummer Point'!AongateteExport_Output</vt:lpstr>
      <vt:lpstr>'Plummers - Matakana'!AongateteExport_Output</vt:lpstr>
      <vt:lpstr>'South East Pahoia'!AongateteExport_Output</vt:lpstr>
      <vt:lpstr>'South West Omokoroa'!AongateteExport_Output</vt:lpstr>
      <vt:lpstr>'Turners Pt'!AongateteExport_Output</vt:lpstr>
      <vt:lpstr>'Waitui Reserve'!AongateteExport_Output</vt:lpstr>
      <vt:lpstr>'West Matahui'!AongateteExport_Output</vt:lpstr>
      <vt:lpstr>'West Omokoroa'!AongateteExport_Output</vt:lpstr>
      <vt:lpstr>'West Pahoia'!AongateteExport_Output</vt:lpstr>
      <vt:lpstr>Aongatete!EastOmokoroa_Export_Output</vt:lpstr>
      <vt:lpstr>'East Matahui'!EastOmokoroa_Export_Output</vt:lpstr>
      <vt:lpstr>'East Omokoroa'!EastOmokoroa_Export_Output</vt:lpstr>
      <vt:lpstr>'East Pahoia'!EastOmokoroa_Export_Output</vt:lpstr>
      <vt:lpstr>'Matahui - Omokoroa'!EastOmokoroa_Export_Output</vt:lpstr>
      <vt:lpstr>Matakana!EastOmokoroa_Export_Output</vt:lpstr>
      <vt:lpstr>'Plummer Point'!EastOmokoroa_Export_Output</vt:lpstr>
      <vt:lpstr>'Plummers - Matakana'!EastOmokoroa_Export_Output</vt:lpstr>
      <vt:lpstr>'South East Pahoia'!EastOmokoroa_Export_Output</vt:lpstr>
      <vt:lpstr>'South West Omokoroa'!EastOmokoroa_Export_Output</vt:lpstr>
      <vt:lpstr>'Turners Pt'!EastOmokoroa_Export_Output</vt:lpstr>
      <vt:lpstr>'Waitui Reserve'!EastOmokoroa_Export_Output</vt:lpstr>
      <vt:lpstr>'West Matahui'!EastOmokoroa_Export_Output</vt:lpstr>
      <vt:lpstr>'West Omokoroa'!EastOmokoroa_Export_Output</vt:lpstr>
      <vt:lpstr>'West Pahoia'!EastOmokoroa_Export_Output</vt:lpstr>
      <vt:lpstr>Aongatete!Matahui_EastOmoksCorrectFilaExport_Output</vt:lpstr>
      <vt:lpstr>'East Matahui'!Matahui_EastOmoksCorrectFilaExport_Output</vt:lpstr>
      <vt:lpstr>'East Omokoroa'!Matahui_EastOmoksCorrectFilaExport_Output</vt:lpstr>
      <vt:lpstr>'East Pahoia'!Matahui_EastOmoksCorrectFilaExport_Output</vt:lpstr>
      <vt:lpstr>'Matahui - Omokoroa'!Matahui_EastOmoksCorrectFilaExport_Output</vt:lpstr>
      <vt:lpstr>'South East Pahoia'!Matahui_EastOmoksCorrectFilaExport_Output</vt:lpstr>
      <vt:lpstr>'South West Omokoroa'!Matahui_EastOmoksCorrectFilaExport_Output</vt:lpstr>
      <vt:lpstr>'Turners Pt'!Matahui_EastOmoksCorrectFilaExport_Output</vt:lpstr>
      <vt:lpstr>'West Matahui'!Matahui_EastOmoksCorrectFilaExport_Output</vt:lpstr>
      <vt:lpstr>'West Omokoroa'!Matahui_EastOmoksCorrectFilaExport_Output</vt:lpstr>
      <vt:lpstr>'West Pahoia'!Matahui_EastOmoksCorrectFilaExport_Output</vt:lpstr>
      <vt:lpstr>Aongatete!MatahuiExport_Output</vt:lpstr>
      <vt:lpstr>'East Matahui'!MatahuiExport_Output</vt:lpstr>
      <vt:lpstr>'East Omokoroa'!MatahuiExport_Output</vt:lpstr>
      <vt:lpstr>'East Pahoia'!MatahuiExport_Output</vt:lpstr>
      <vt:lpstr>'Matahui - Omokoroa'!MatahuiExport_Output</vt:lpstr>
      <vt:lpstr>Matakana!MatahuiExport_Output</vt:lpstr>
      <vt:lpstr>'Plummer Point'!MatahuiExport_Output</vt:lpstr>
      <vt:lpstr>'Plummers - Matakana'!MatahuiExport_Output</vt:lpstr>
      <vt:lpstr>'South East Pahoia'!MatahuiExport_Output</vt:lpstr>
      <vt:lpstr>'South West Omokoroa'!MatahuiExport_Output</vt:lpstr>
      <vt:lpstr>'Turners Pt'!MatahuiExport_Output</vt:lpstr>
      <vt:lpstr>'Waitui Reserve'!MatahuiExport_Output</vt:lpstr>
      <vt:lpstr>'West Matahui'!MatahuiExport_Output</vt:lpstr>
      <vt:lpstr>'West Omokoroa'!MatahuiExport_Output</vt:lpstr>
      <vt:lpstr>'West Pahoia'!MatahuiExport_Output</vt:lpstr>
      <vt:lpstr>Matakana!Plummers_MatakanaCorrectFileExport_Output</vt:lpstr>
      <vt:lpstr>'Plummer Point'!Plummers_MatakanaCorrectFileExport_Output</vt:lpstr>
      <vt:lpstr>'Plummers - Matakana'!Plummers_MatakanaCorrectFileExport_Output</vt:lpstr>
      <vt:lpstr>'Waitui Reserve'!Plummers_MatakanaCorrectFileExport_Output</vt:lpstr>
      <vt:lpstr>'Matahui - Omokoroa'!PlummersPt_15Jan</vt:lpstr>
      <vt:lpstr>'Plummer Point'!PlummersPt_15Jan</vt:lpstr>
      <vt:lpstr>'Plummers - Matakana'!PlummersPt_15Jan</vt:lpstr>
      <vt:lpstr>'West Matahui'!PlummersPt_15Jan</vt:lpstr>
      <vt:lpstr>'Matahui - Omokoroa'!PlummersPt_15Jan_1</vt:lpstr>
      <vt:lpstr>'Plummer Point'!PlummersPt_15Jan_1</vt:lpstr>
      <vt:lpstr>'Plummers - Matakana'!PlummersPt_15Jan_1</vt:lpstr>
      <vt:lpstr>'West Matahui'!PlummersPt_15Jan_1</vt:lpstr>
      <vt:lpstr>'Matahui - Omokoroa'!PlummersPt_15Jan_2</vt:lpstr>
      <vt:lpstr>'Plummer Point'!PlummersPt_15Jan_2</vt:lpstr>
      <vt:lpstr>'Plummers - Matakana'!PlummersPt_15Jan_2</vt:lpstr>
      <vt:lpstr>'West Matahui'!PlummersPt_15Jan_2</vt:lpstr>
      <vt:lpstr>Aongatete!WWOmokoroaExport_Output</vt:lpstr>
      <vt:lpstr>'East Matahui'!WWOmokoroaExport_Output</vt:lpstr>
      <vt:lpstr>'East Omokoroa'!WWOmokoroaExport_Output</vt:lpstr>
      <vt:lpstr>'East Pahoia'!WWOmokoroaExport_Output</vt:lpstr>
      <vt:lpstr>'Matahui - Omokoroa'!WWOmokoroaExport_Output</vt:lpstr>
      <vt:lpstr>Matakana!WWOmokoroaExport_Output</vt:lpstr>
      <vt:lpstr>'Plummer Point'!WWOmokoroaExport_Output</vt:lpstr>
      <vt:lpstr>'Plummers - Matakana'!WWOmokoroaExport_Output</vt:lpstr>
      <vt:lpstr>'South East Pahoia'!WWOmokoroaExport_Output</vt:lpstr>
      <vt:lpstr>'South West Omokoroa'!WWOmokoroaExport_Output</vt:lpstr>
      <vt:lpstr>'Turners Pt'!WWOmokoroaExport_Output</vt:lpstr>
      <vt:lpstr>'Waitui Reserve'!WWOmokoroaExport_Output</vt:lpstr>
      <vt:lpstr>'West Matahui'!WWOmokoroaExport_Output</vt:lpstr>
      <vt:lpstr>'West Omokoroa'!WWOmokoroaExport_Output</vt:lpstr>
      <vt:lpstr>'West Pahoia'!WWOmokoroaExport_Output</vt:lpstr>
    </vt:vector>
  </TitlesOfParts>
  <Company>The University of Waikato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Vicki Moon</dc:creator>
  <cp:lastModifiedBy>Camilla Pauline Memi Faleaka La'Au</cp:lastModifiedBy>
  <cp:lastPrinted>2015-01-15T01:53:52Z</cp:lastPrinted>
  <dcterms:created xsi:type="dcterms:W3CDTF">2015-01-15T00:46:45Z</dcterms:created>
  <dcterms:modified xsi:type="dcterms:W3CDTF">2015-01-21T09:29:08Z</dcterms:modified>
</cp:coreProperties>
</file>